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ina Hribar\Desktop\PREHRANA 20-21\Razpis 2020\"/>
    </mc:Choice>
  </mc:AlternateContent>
  <bookViews>
    <workbookView xWindow="3470" yWindow="1180" windowWidth="20740" windowHeight="9730" tabRatio="775"/>
  </bookViews>
  <sheets>
    <sheet name="Meso in izdelki" sheetId="31" r:id="rId1"/>
    <sheet name="Bio goveje meso in mesni izdelk" sheetId="86" r:id="rId2"/>
    <sheet name="Perutnina in izdelki" sheetId="52" r:id="rId3"/>
    <sheet name="Bio perutninsko meso" sheetId="85" r:id="rId4"/>
  </sheets>
  <calcPr calcId="162913"/>
</workbook>
</file>

<file path=xl/calcChain.xml><?xml version="1.0" encoding="utf-8"?>
<calcChain xmlns="http://schemas.openxmlformats.org/spreadsheetml/2006/main">
  <c r="G18" i="86" l="1"/>
  <c r="F18" i="86"/>
  <c r="G17" i="86"/>
  <c r="F17" i="86"/>
  <c r="G16" i="86"/>
  <c r="F16" i="86"/>
  <c r="G15" i="86"/>
  <c r="G19" i="86" s="1"/>
  <c r="F15" i="86"/>
  <c r="F19" i="86" s="1"/>
  <c r="F15" i="85"/>
  <c r="G15" i="85"/>
  <c r="F16" i="85"/>
  <c r="G16" i="85"/>
  <c r="F17" i="85"/>
  <c r="G17" i="85"/>
  <c r="G18" i="85" l="1"/>
  <c r="F18" i="85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F34" i="52"/>
  <c r="F35" i="52"/>
  <c r="F36" i="52"/>
  <c r="F37" i="52"/>
  <c r="F38" i="52"/>
  <c r="F39" i="52"/>
  <c r="F40" i="52"/>
  <c r="F41" i="52"/>
  <c r="F42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G16" i="52"/>
  <c r="F16" i="52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42" i="31"/>
  <c r="G34" i="31"/>
  <c r="G35" i="31"/>
  <c r="G36" i="31"/>
  <c r="G37" i="31"/>
  <c r="G38" i="31"/>
  <c r="G33" i="31"/>
  <c r="G39" i="31" s="1"/>
  <c r="F34" i="31"/>
  <c r="F35" i="31"/>
  <c r="F36" i="31"/>
  <c r="F37" i="31"/>
  <c r="F38" i="31"/>
  <c r="F33" i="31"/>
  <c r="G19" i="31"/>
  <c r="G20" i="31"/>
  <c r="G21" i="31"/>
  <c r="G22" i="31"/>
  <c r="G23" i="31"/>
  <c r="G24" i="31"/>
  <c r="G25" i="31"/>
  <c r="G26" i="31"/>
  <c r="G27" i="31"/>
  <c r="G28" i="31"/>
  <c r="G29" i="31"/>
  <c r="G18" i="31"/>
  <c r="F24" i="31"/>
  <c r="F25" i="31"/>
  <c r="F26" i="31"/>
  <c r="F27" i="31"/>
  <c r="F28" i="31"/>
  <c r="F29" i="31"/>
  <c r="F19" i="31"/>
  <c r="F20" i="31"/>
  <c r="F21" i="31"/>
  <c r="F22" i="31"/>
  <c r="F23" i="31"/>
  <c r="F18" i="31"/>
  <c r="G30" i="31" l="1"/>
  <c r="F39" i="31"/>
  <c r="F71" i="31"/>
  <c r="F30" i="31"/>
  <c r="G71" i="31"/>
  <c r="F43" i="52"/>
  <c r="G43" i="52"/>
</calcChain>
</file>

<file path=xl/sharedStrings.xml><?xml version="1.0" encoding="utf-8"?>
<sst xmlns="http://schemas.openxmlformats.org/spreadsheetml/2006/main" count="323" uniqueCount="128">
  <si>
    <t>1. Sklop: SVEŽE GOVEJE, TELEČJE IN SVINJSKO MESO TER MESNI IZDELKI</t>
  </si>
  <si>
    <t>VRAT, prekajeni,  BK</t>
  </si>
  <si>
    <t>SALAMA PURANJA ŠUNKA, rezana na rezine,  max10g /rezino</t>
  </si>
  <si>
    <t>PIŠČANČJI FILE b.k. in kože</t>
  </si>
  <si>
    <t>PIŠČANČJE KRAČE, 10-12 dag</t>
  </si>
  <si>
    <t>PIŠČANČJA POSEBNA SALAMA Z MANJ MAŠČOB, pakirana 400-500g</t>
  </si>
  <si>
    <t>JUNEČJE MESO b.k., pljučna pečenka</t>
  </si>
  <si>
    <t>SVINJSKO MESO, b.k., lax kare</t>
  </si>
  <si>
    <t>SVINJSKO MESO, b.k., kare zrezki</t>
  </si>
  <si>
    <t>KLOBASA, kranjska</t>
  </si>
  <si>
    <t>SALAMA, poltrajna, posebna</t>
  </si>
  <si>
    <t>SLANINA, pečena v kosu</t>
  </si>
  <si>
    <t>SLANINA, panceta suha</t>
  </si>
  <si>
    <t>JUNEČJE PLEČE - MLETO</t>
  </si>
  <si>
    <t xml:space="preserve">ZAŠINEK </t>
  </si>
  <si>
    <t>kg</t>
  </si>
  <si>
    <t>kom</t>
  </si>
  <si>
    <t>ZASEKA</t>
  </si>
  <si>
    <t>OCVIRKI</t>
  </si>
  <si>
    <t>SALAMA, trajna, ogrska, rezana</t>
  </si>
  <si>
    <t>HRENOVKE – telečje v nar.ov., 12-14 dag par</t>
  </si>
  <si>
    <t>PRŠUT , KUHAN , V KOSU</t>
  </si>
  <si>
    <t>PRŠUT , KUHAN , REZAN</t>
  </si>
  <si>
    <t>PRŠUT , PEČEN , REZAN</t>
  </si>
  <si>
    <t>HRENOVKE –goveje v nar.ov., 12-14 dag par</t>
  </si>
  <si>
    <t>JUNEČJE STEGNO-MLETO</t>
  </si>
  <si>
    <t>mere</t>
  </si>
  <si>
    <t>količina</t>
  </si>
  <si>
    <t>brez DDV</t>
  </si>
  <si>
    <t>EUR</t>
  </si>
  <si>
    <t>MEŠANO MESO MLETO ( 50% gov. pleče, 50% svinj. pleče)</t>
  </si>
  <si>
    <t>PEČENICE, sveže,  iz svinj. mesa, 8-12 dag polovička</t>
  </si>
  <si>
    <t>SVINJSKO MESO, b.k., stegno, kocke 2x2 cm ali 1x1 cm</t>
  </si>
  <si>
    <t>HRENOVKE BREZ ADITIVOV, goveje v nar.ov., 12-14 dag par</t>
  </si>
  <si>
    <t>PURANJI FILE b.k. in kože (rezan na kocke 2x2 cm)</t>
  </si>
  <si>
    <t>PIŠČANČJI FILE b.k. in kože (rezan na kocke 2x2 cm)</t>
  </si>
  <si>
    <t xml:space="preserve">PIŠČANČJA STEGNA b.k. in kože </t>
  </si>
  <si>
    <t xml:space="preserve">PIŠČANČJE HRENOVKE, v naravnem ovoju </t>
  </si>
  <si>
    <t>PIŠČANČJE MINI HRENOVKE, do 2,5 dag/kom</t>
  </si>
  <si>
    <t>PIŠČANČJA POSEBNA SALAMA</t>
  </si>
  <si>
    <t>PIŠČANČJA POSEBNA SALAMA, rezana na rezine,  max 10g /rezino</t>
  </si>
  <si>
    <t>PIŠČANČJE MESO MLETO</t>
  </si>
  <si>
    <t>PIŠČANČJA POSEBNA SALAMA, NAREZEK 100G</t>
  </si>
  <si>
    <t>SALAMA PIŠČANČJE PRSI V OVOJU,  rezana na rezine,  max 10g /rezino</t>
  </si>
  <si>
    <t>PIŠČANČJE PRSI V OVOJU, NAREZEK 100G</t>
  </si>
  <si>
    <t>PIŠČANČJA BEDRA, težka 20-25 dag</t>
  </si>
  <si>
    <t>PIŠČANČJE PRSI s kostjo, razsek 10-12 dag</t>
  </si>
  <si>
    <t>Okvirna</t>
  </si>
  <si>
    <t>Enota</t>
  </si>
  <si>
    <t>Cena na</t>
  </si>
  <si>
    <t>enoto mere,</t>
  </si>
  <si>
    <t>naziv</t>
  </si>
  <si>
    <t xml:space="preserve">ŠUNKA KUHANA (ŠUNKARICA), V ČREVU, z  80% debelo zrezanega razsoljenega svinjskega mesa stegna na kose večje od 20 mm in 10% mesnega testa (70% govejega mesa in 30% vode) in 10% trde slanine. </t>
  </si>
  <si>
    <t>KRVAVICE, 20 dag polovica</t>
  </si>
  <si>
    <t>PIŠČANČJA NABODALA (file na palčki)</t>
  </si>
  <si>
    <t>PURANJA PLESKAVICA, do 100 g/ kom</t>
  </si>
  <si>
    <t>PIŠČANČJI RAŽNJIČI</t>
  </si>
  <si>
    <t>SVINJSKO MESO - PLEČE MLETO</t>
  </si>
  <si>
    <t>SALAMA, poltrajna, mortadela, rezana</t>
  </si>
  <si>
    <t>PURANJI ČEVAPČIČI</t>
  </si>
  <si>
    <t>SALAMA PURANJA ŠUNKA, narezek 100g</t>
  </si>
  <si>
    <t>MLADO JUNEČJE STEGNO, očiščeno, brez bočnika, BK, v kosu 2-3 kg, I. Kategorija</t>
  </si>
  <si>
    <t>MLADO JUNEČJE PLEČE, BK, kosi 2-3 kg, očiščeno, I. kategorija</t>
  </si>
  <si>
    <t>JUNEČJE MESO, B.K., ledja (rostbeef), v kosu</t>
  </si>
  <si>
    <t>GOVEJA BRŽOLA</t>
  </si>
  <si>
    <t>GOVEJE CEVASTE KOSTI, narezane za juho</t>
  </si>
  <si>
    <t>TELEČJE MESO, stegno, BK, očiščeno, brez bočnika, zrezki 60 do 120 g/kos,, I. Kategorija</t>
  </si>
  <si>
    <t>TELEČJE PLEČE b.k., (očiščeno), narezano na kocke 2x2 cm</t>
  </si>
  <si>
    <t>SVINJSKO MESO, stegno, b.k., kosi, 2-3 kg (očiščeno), I. Kategorija</t>
  </si>
  <si>
    <t>SVINJSKO MESO, stegno, očiščeno, b.k., brez slanine, narezano na zrezke, 60 do 120g/kos, I. Kategorija</t>
  </si>
  <si>
    <t>TELEČJE MESO, stegno, BK, očiščeno, brez bočnika, v kosu, I. kategorija</t>
  </si>
  <si>
    <t>MLADO JUNEČJE STEGNO, očiščeno, brez bočnika, BK, narezano na zrezke, 80 do 120 g/kos, I. kategorija</t>
  </si>
  <si>
    <t>ČEVAPČIČI, PLESKAVICE IZ MEŠANEGA MESA, oblikovani, 25 do 50 g/kos</t>
  </si>
  <si>
    <t>SUHO MESO – prekajena svinjska rebra</t>
  </si>
  <si>
    <t>Suha salama, domača, drobno mleta, rezana</t>
  </si>
  <si>
    <t>PREKAJENE KLOBASE</t>
  </si>
  <si>
    <t>PURANJI FILE b.k. in kože (rezan – zrezki), 80 do 120 g</t>
  </si>
  <si>
    <t>PIŠČANČJI FILE b.k. in kože (rezan – zrezki), 80 do 120 g/kos</t>
  </si>
  <si>
    <t>BIO PIŠČANČJE MESO, kračke s kožo, od 100 do 120g</t>
  </si>
  <si>
    <t>BIO PIŠČANČJE MESO, file stegna brez kosti in kože, v kosu</t>
  </si>
  <si>
    <t>BIO PURANJE MESO, file, v kosu</t>
  </si>
  <si>
    <t>BIO MLADO GOVEJE STEGNO, očiščeno, brez bočnika, BK, v kosu, I. Kategorija</t>
  </si>
  <si>
    <t>BIO MLADO GOVEJE STEGNO, očiščeno, brez bočnika, BK, zrezki 70-90 g, I. Kategorija</t>
  </si>
  <si>
    <t>BIO GOVEJJA HRENOVKA, min 90 % govedine, z rastlinskim oljem, brez dodane svinjine, brez alergenov, v naravnem ovoju, 60 do 70g</t>
  </si>
  <si>
    <t xml:space="preserve">Podsklop 1.1: SVEŽE MLADO GOVEJE, TELEČJE MESO </t>
  </si>
  <si>
    <t>Podsklop 1.2:  SVEŽE SVINJSKO MESO</t>
  </si>
  <si>
    <t>Podsklop 1.3:  OSTALI MESNI IZDELKI</t>
  </si>
  <si>
    <r>
      <t xml:space="preserve">PRŠUT, </t>
    </r>
    <r>
      <rPr>
        <b/>
        <sz val="11"/>
        <rFont val="Calibri"/>
        <family val="2"/>
        <charset val="238"/>
        <scheme val="minor"/>
      </rPr>
      <t>kraški</t>
    </r>
    <r>
      <rPr>
        <sz val="11"/>
        <rFont val="Calibri"/>
        <family val="2"/>
        <charset val="238"/>
        <scheme val="minor"/>
      </rPr>
      <t xml:space="preserve">, narezan, </t>
    </r>
    <r>
      <rPr>
        <b/>
        <sz val="11"/>
        <rFont val="Calibri"/>
        <family val="2"/>
        <charset val="238"/>
        <scheme val="minor"/>
      </rPr>
      <t>brez dodanih konzervansov</t>
    </r>
  </si>
  <si>
    <r>
      <t xml:space="preserve">PRŠUT, </t>
    </r>
    <r>
      <rPr>
        <b/>
        <sz val="11"/>
        <rFont val="Calibri"/>
        <family val="2"/>
        <charset val="238"/>
        <scheme val="minor"/>
      </rPr>
      <t>kraški</t>
    </r>
    <r>
      <rPr>
        <sz val="11"/>
        <rFont val="Calibri"/>
        <family val="2"/>
        <charset val="238"/>
        <scheme val="minor"/>
      </rPr>
      <t xml:space="preserve">, v kosu, </t>
    </r>
    <r>
      <rPr>
        <b/>
        <sz val="11"/>
        <rFont val="Calibri"/>
        <family val="2"/>
        <charset val="238"/>
        <scheme val="minor"/>
      </rPr>
      <t>brez dodanih konzervansov</t>
    </r>
  </si>
  <si>
    <r>
      <t>ŠUNKA KUHANA (ŠUNKARICA), V ČREVU,  z  80% debelo zrezanega razsoljenega svinjskega mesa stegna na kose večje od 20 mm in 10% mesnega testa (70% govejega mesa in 30% vode) in 10% trde slanine. r</t>
    </r>
    <r>
      <rPr>
        <b/>
        <sz val="11"/>
        <rFont val="Calibri"/>
        <family val="2"/>
        <charset val="238"/>
        <scheme val="minor"/>
      </rPr>
      <t>ezana na rezine do 10g/rezino</t>
    </r>
  </si>
  <si>
    <r>
      <t xml:space="preserve">ŠUNKA V ČREVU (ŠUNKARICA),  z  80% debelo zrezanega razsoljenega svinjskega mesa stegna na kose večje od 20 mm in 10% mesnega testa (70% govejega mesa in 30% vode) in 10% trde slanine, </t>
    </r>
    <r>
      <rPr>
        <b/>
        <sz val="11"/>
        <rFont val="Calibri"/>
        <family val="2"/>
        <charset val="238"/>
        <scheme val="minor"/>
      </rPr>
      <t xml:space="preserve">pak. 400-500g </t>
    </r>
  </si>
  <si>
    <r>
      <t xml:space="preserve">ŠUNKA, kuhana, v črevu, </t>
    </r>
    <r>
      <rPr>
        <b/>
        <sz val="11"/>
        <rFont val="Calibri"/>
        <family val="2"/>
        <charset val="238"/>
        <scheme val="minor"/>
      </rPr>
      <t>brez aditivov, rezana</t>
    </r>
  </si>
  <si>
    <r>
      <t xml:space="preserve">PIŠČANČJA PAŠTETA, </t>
    </r>
    <r>
      <rPr>
        <b/>
        <sz val="11"/>
        <color indexed="8"/>
        <rFont val="Calibri"/>
        <family val="2"/>
        <charset val="238"/>
        <scheme val="minor"/>
      </rPr>
      <t>brez konzervansov</t>
    </r>
    <r>
      <rPr>
        <sz val="11"/>
        <color indexed="8"/>
        <rFont val="Calibri"/>
        <family val="2"/>
        <charset val="238"/>
        <scheme val="minor"/>
      </rPr>
      <t>, pakirana 80-100g</t>
    </r>
  </si>
  <si>
    <r>
      <t xml:space="preserve">PIŠČANČJE HRENOVKE, </t>
    </r>
    <r>
      <rPr>
        <b/>
        <sz val="11"/>
        <color indexed="8"/>
        <rFont val="Calibri"/>
        <family val="2"/>
        <charset val="238"/>
        <scheme val="minor"/>
      </rPr>
      <t xml:space="preserve">brez aditivov </t>
    </r>
  </si>
  <si>
    <t>BIO MLADO GOVEJE STEGNO, očiščeno, brez bočnika, BK, kocke 2x2, I. Kategorija</t>
  </si>
  <si>
    <t>PIŠČANČJE KRAČE, brez kože 10-12 dag</t>
  </si>
  <si>
    <t xml:space="preserve">Cena na </t>
  </si>
  <si>
    <t xml:space="preserve">Skupaj vrednost  </t>
  </si>
  <si>
    <t xml:space="preserve">Trgovsko ime oz. </t>
  </si>
  <si>
    <t>enoto mere</t>
  </si>
  <si>
    <t>za okvirno</t>
  </si>
  <si>
    <t>blagovna znamka</t>
  </si>
  <si>
    <t>z DDV</t>
  </si>
  <si>
    <t>količino z DDV v</t>
  </si>
  <si>
    <t>količino brez DDV v</t>
  </si>
  <si>
    <t>6 (5 x 2)</t>
  </si>
  <si>
    <t>7 (2 x 4)</t>
  </si>
  <si>
    <t>SKUPAJ VREDNOST PODSKLOPA 1.2</t>
  </si>
  <si>
    <t>SKUPAJ VREDNOST PODSKLOPA 2.2</t>
  </si>
  <si>
    <t>PREDRAČUN</t>
  </si>
  <si>
    <t>Žig:</t>
  </si>
  <si>
    <t>Kraj in datum:</t>
  </si>
  <si>
    <t>Podpis odgovorne osebe:</t>
  </si>
  <si>
    <t>PONUDNIK:</t>
  </si>
  <si>
    <t>NAROČNIK:</t>
  </si>
  <si>
    <t>Naziv: __________________________________</t>
  </si>
  <si>
    <t>Naslov: __________________________________</t>
  </si>
  <si>
    <t>OŠ DRAGOMELJ, Dragomelj 180, 1230 Domžale</t>
  </si>
  <si>
    <t>ID za DDV:______________________________</t>
  </si>
  <si>
    <t>Matična št.:______________________________</t>
  </si>
  <si>
    <t>Dostava blaga se vrši v roku 24 ur od uradnega prejema naročila najkasneje do 6. ure zjutraj.</t>
  </si>
  <si>
    <t>SKUPAJ VREDNOST PODSKLOPA 2</t>
  </si>
  <si>
    <t xml:space="preserve">4. Sklop: SVEŽE BIO PERUTNINSKO MESO </t>
  </si>
  <si>
    <t>2. Sklop: BIO GOVEJE MESO IN IZDELKI</t>
  </si>
  <si>
    <t>SKUPAJ VREDNOST SKLOPA 2</t>
  </si>
  <si>
    <t>SKUPAJ VREDNOST PODSKLOPA 1.3</t>
  </si>
  <si>
    <t>3. Sklop: SVEŽE PERUTNINSKO MESO TER PERUTNINSKI IZDELKI</t>
  </si>
  <si>
    <t>SKUPAJ VREDNOST PODSKLOPA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</si>
</sst>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510">
    <xf numFmtId="0" fontId="0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15" fillId="0" borderId="0"/>
    <xf numFmtId="0" fontId="33" fillId="0" borderId="0"/>
    <xf numFmtId="0" fontId="33" fillId="0" borderId="0"/>
    <xf numFmtId="0" fontId="16" fillId="0" borderId="0"/>
    <xf numFmtId="0" fontId="11" fillId="0" borderId="0"/>
    <xf numFmtId="0" fontId="28" fillId="23" borderId="0" applyNumberFormat="0" applyBorder="0" applyAlignment="0" applyProtection="0"/>
    <xf numFmtId="0" fontId="33" fillId="0" borderId="0"/>
    <xf numFmtId="0" fontId="33" fillId="0" borderId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0" fontId="11" fillId="0" borderId="0"/>
    <xf numFmtId="0" fontId="34" fillId="0" borderId="0"/>
    <xf numFmtId="0" fontId="35" fillId="26" borderId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11" fillId="0" borderId="0"/>
    <xf numFmtId="44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10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10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9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9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8" fillId="0" borderId="0"/>
    <xf numFmtId="0" fontId="16" fillId="3" borderId="0" applyNumberFormat="0" applyBorder="0" applyAlignment="0" applyProtection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16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8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8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7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6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6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6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6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5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4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4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4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4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11" borderId="0" applyNumberFormat="0" applyBorder="0" applyAlignment="0" applyProtection="0"/>
    <xf numFmtId="0" fontId="4" fillId="0" borderId="0"/>
    <xf numFmtId="0" fontId="16" fillId="8" borderId="0" applyNumberFormat="0" applyBorder="0" applyAlignment="0" applyProtection="0"/>
    <xf numFmtId="0" fontId="28" fillId="23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16" fillId="12" borderId="0" applyNumberFormat="0" applyBorder="0" applyAlignment="0" applyProtection="0"/>
    <xf numFmtId="0" fontId="16" fillId="3" borderId="0" applyNumberFormat="0" applyBorder="0" applyAlignment="0" applyProtection="0"/>
    <xf numFmtId="0" fontId="4" fillId="0" borderId="0"/>
    <xf numFmtId="0" fontId="16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4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4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3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3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3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2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25" applyNumberFormat="0" applyAlignment="0" applyProtection="0"/>
    <xf numFmtId="0" fontId="20" fillId="22" borderId="26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25" applyNumberFormat="0" applyAlignment="0" applyProtection="0"/>
    <xf numFmtId="0" fontId="26" fillId="9" borderId="25" applyNumberFormat="0" applyAlignment="0" applyProtection="0"/>
    <xf numFmtId="0" fontId="27" fillId="0" borderId="31" applyNumberFormat="0" applyFill="0" applyAlignment="0" applyProtection="0"/>
    <xf numFmtId="0" fontId="1" fillId="0" borderId="0"/>
    <xf numFmtId="0" fontId="28" fillId="23" borderId="0" applyNumberFormat="0" applyBorder="0" applyAlignment="0" applyProtection="0"/>
    <xf numFmtId="0" fontId="15" fillId="24" borderId="32" applyNumberFormat="0" applyFont="0" applyAlignment="0" applyProtection="0"/>
    <xf numFmtId="0" fontId="33" fillId="24" borderId="32" applyNumberFormat="0" applyFont="0" applyAlignment="0" applyProtection="0"/>
    <xf numFmtId="0" fontId="29" fillId="9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50"/>
  </cellStyleXfs>
  <cellXfs count="133">
    <xf numFmtId="0" fontId="0" fillId="0" borderId="0" xfId="0"/>
    <xf numFmtId="0" fontId="14" fillId="0" borderId="0" xfId="0" applyFont="1"/>
    <xf numFmtId="0" fontId="0" fillId="0" borderId="0" xfId="0"/>
    <xf numFmtId="0" fontId="13" fillId="27" borderId="9" xfId="41" applyFont="1" applyFill="1" applyBorder="1" applyAlignment="1">
      <alignment horizontal="center"/>
    </xf>
    <xf numFmtId="0" fontId="13" fillId="27" borderId="3" xfId="41" applyFont="1" applyFill="1" applyBorder="1" applyAlignment="1">
      <alignment horizontal="center"/>
    </xf>
    <xf numFmtId="0" fontId="38" fillId="0" borderId="0" xfId="0" applyFont="1"/>
    <xf numFmtId="3" fontId="13" fillId="25" borderId="3" xfId="41" applyNumberFormat="1" applyFont="1" applyFill="1" applyBorder="1" applyAlignment="1">
      <alignment horizontal="center"/>
    </xf>
    <xf numFmtId="0" fontId="13" fillId="27" borderId="11" xfId="41" applyFont="1" applyFill="1" applyBorder="1" applyAlignment="1">
      <alignment horizontal="center"/>
    </xf>
    <xf numFmtId="0" fontId="13" fillId="27" borderId="15" xfId="41" applyFont="1" applyFill="1" applyBorder="1" applyAlignment="1">
      <alignment horizontal="center"/>
    </xf>
    <xf numFmtId="3" fontId="13" fillId="25" borderId="15" xfId="41" applyNumberFormat="1" applyFont="1" applyFill="1" applyBorder="1" applyAlignment="1">
      <alignment horizontal="center"/>
    </xf>
    <xf numFmtId="0" fontId="13" fillId="28" borderId="41" xfId="41" applyFont="1" applyFill="1" applyBorder="1" applyAlignment="1">
      <alignment horizontal="center"/>
    </xf>
    <xf numFmtId="0" fontId="13" fillId="28" borderId="37" xfId="41" applyFont="1" applyFill="1" applyBorder="1" applyAlignment="1">
      <alignment horizontal="center"/>
    </xf>
    <xf numFmtId="0" fontId="13" fillId="28" borderId="36" xfId="41" applyFont="1" applyFill="1" applyBorder="1" applyAlignment="1">
      <alignment horizontal="center"/>
    </xf>
    <xf numFmtId="0" fontId="13" fillId="28" borderId="18" xfId="41" applyFont="1" applyFill="1" applyBorder="1" applyAlignment="1">
      <alignment horizontal="center"/>
    </xf>
    <xf numFmtId="3" fontId="13" fillId="25" borderId="9" xfId="41" applyNumberFormat="1" applyFont="1" applyFill="1" applyBorder="1" applyAlignment="1">
      <alignment horizontal="center"/>
    </xf>
    <xf numFmtId="0" fontId="38" fillId="0" borderId="1" xfId="0" applyFont="1" applyBorder="1"/>
    <xf numFmtId="0" fontId="38" fillId="0" borderId="45" xfId="0" applyFont="1" applyBorder="1"/>
    <xf numFmtId="0" fontId="38" fillId="0" borderId="46" xfId="0" applyFont="1" applyBorder="1"/>
    <xf numFmtId="0" fontId="38" fillId="0" borderId="5" xfId="0" applyFont="1" applyBorder="1"/>
    <xf numFmtId="0" fontId="38" fillId="0" borderId="35" xfId="0" applyFont="1" applyBorder="1"/>
    <xf numFmtId="0" fontId="38" fillId="0" borderId="4" xfId="0" applyFont="1" applyBorder="1"/>
    <xf numFmtId="0" fontId="38" fillId="30" borderId="43" xfId="0" applyFont="1" applyFill="1" applyBorder="1" applyAlignment="1">
      <alignment horizontal="center" vertical="center"/>
    </xf>
    <xf numFmtId="0" fontId="38" fillId="30" borderId="38" xfId="0" applyFont="1" applyFill="1" applyBorder="1" applyAlignment="1">
      <alignment horizontal="center" vertical="center"/>
    </xf>
    <xf numFmtId="0" fontId="38" fillId="30" borderId="23" xfId="0" applyFont="1" applyFill="1" applyBorder="1" applyAlignment="1">
      <alignment horizontal="center" vertical="center"/>
    </xf>
    <xf numFmtId="0" fontId="38" fillId="30" borderId="1" xfId="0" applyFont="1" applyFill="1" applyBorder="1" applyAlignment="1">
      <alignment horizontal="center" vertical="center"/>
    </xf>
    <xf numFmtId="0" fontId="38" fillId="30" borderId="44" xfId="0" applyFont="1" applyFill="1" applyBorder="1" applyAlignment="1">
      <alignment horizontal="center" vertical="center"/>
    </xf>
    <xf numFmtId="0" fontId="38" fillId="30" borderId="34" xfId="0" applyFont="1" applyFill="1" applyBorder="1" applyAlignment="1">
      <alignment horizontal="center" vertical="center"/>
    </xf>
    <xf numFmtId="0" fontId="38" fillId="30" borderId="21" xfId="0" applyFont="1" applyFill="1" applyBorder="1" applyAlignment="1">
      <alignment horizontal="center" vertical="center"/>
    </xf>
    <xf numFmtId="0" fontId="38" fillId="30" borderId="2" xfId="0" applyFont="1" applyFill="1" applyBorder="1" applyAlignment="1">
      <alignment horizontal="center" vertical="center"/>
    </xf>
    <xf numFmtId="0" fontId="38" fillId="30" borderId="44" xfId="0" applyFont="1" applyFill="1" applyBorder="1" applyAlignment="1">
      <alignment horizontal="center"/>
    </xf>
    <xf numFmtId="0" fontId="38" fillId="30" borderId="34" xfId="0" applyFont="1" applyFill="1" applyBorder="1" applyAlignment="1">
      <alignment horizontal="center"/>
    </xf>
    <xf numFmtId="0" fontId="38" fillId="30" borderId="24" xfId="0" applyFont="1" applyFill="1" applyBorder="1" applyAlignment="1">
      <alignment horizontal="center" vertical="center"/>
    </xf>
    <xf numFmtId="0" fontId="41" fillId="0" borderId="0" xfId="0" applyFont="1"/>
    <xf numFmtId="3" fontId="13" fillId="25" borderId="3" xfId="41" applyNumberFormat="1" applyFont="1" applyFill="1" applyBorder="1" applyAlignment="1">
      <alignment horizontal="center"/>
    </xf>
    <xf numFmtId="3" fontId="13" fillId="25" borderId="15" xfId="41" applyNumberFormat="1" applyFont="1" applyFill="1" applyBorder="1" applyAlignment="1">
      <alignment horizontal="center"/>
    </xf>
    <xf numFmtId="0" fontId="13" fillId="28" borderId="41" xfId="41" applyFont="1" applyFill="1" applyBorder="1" applyAlignment="1">
      <alignment horizontal="center"/>
    </xf>
    <xf numFmtId="0" fontId="13" fillId="28" borderId="37" xfId="41" applyFont="1" applyFill="1" applyBorder="1" applyAlignment="1">
      <alignment horizontal="center"/>
    </xf>
    <xf numFmtId="0" fontId="13" fillId="28" borderId="36" xfId="41" applyFont="1" applyFill="1" applyBorder="1" applyAlignment="1">
      <alignment horizontal="center"/>
    </xf>
    <xf numFmtId="0" fontId="13" fillId="28" borderId="18" xfId="41" applyFont="1" applyFill="1" applyBorder="1" applyAlignment="1">
      <alignment horizontal="center"/>
    </xf>
    <xf numFmtId="3" fontId="13" fillId="25" borderId="9" xfId="41" applyNumberFormat="1" applyFont="1" applyFill="1" applyBorder="1" applyAlignment="1">
      <alignment horizontal="center"/>
    </xf>
    <xf numFmtId="3" fontId="13" fillId="25" borderId="11" xfId="41" applyNumberFormat="1" applyFont="1" applyFill="1" applyBorder="1" applyAlignment="1">
      <alignment horizontal="center"/>
    </xf>
    <xf numFmtId="0" fontId="0" fillId="0" borderId="0" xfId="0"/>
    <xf numFmtId="0" fontId="38" fillId="0" borderId="0" xfId="0" applyFont="1"/>
    <xf numFmtId="0" fontId="39" fillId="2" borderId="6" xfId="0" applyFont="1" applyFill="1" applyBorder="1" applyAlignment="1">
      <alignment horizontal="center" vertical="center"/>
    </xf>
    <xf numFmtId="0" fontId="0" fillId="0" borderId="0" xfId="0"/>
    <xf numFmtId="0" fontId="38" fillId="0" borderId="8" xfId="0" applyFont="1" applyFill="1" applyBorder="1" applyAlignment="1">
      <alignment horizontal="left"/>
    </xf>
    <xf numFmtId="0" fontId="13" fillId="28" borderId="7" xfId="41" applyFont="1" applyFill="1" applyBorder="1" applyAlignment="1">
      <alignment horizontal="center"/>
    </xf>
    <xf numFmtId="0" fontId="12" fillId="31" borderId="9" xfId="41" applyFont="1" applyFill="1" applyBorder="1" applyAlignment="1">
      <alignment horizontal="center"/>
    </xf>
    <xf numFmtId="0" fontId="13" fillId="32" borderId="9" xfId="41" applyFont="1" applyFill="1" applyBorder="1" applyAlignment="1">
      <alignment horizontal="center"/>
    </xf>
    <xf numFmtId="0" fontId="12" fillId="31" borderId="3" xfId="41" applyFont="1" applyFill="1" applyBorder="1" applyAlignment="1">
      <alignment horizontal="center"/>
    </xf>
    <xf numFmtId="0" fontId="13" fillId="32" borderId="3" xfId="41" applyFont="1" applyFill="1" applyBorder="1" applyAlignment="1">
      <alignment horizontal="center"/>
    </xf>
    <xf numFmtId="0" fontId="12" fillId="31" borderId="15" xfId="41" applyFont="1" applyFill="1" applyBorder="1" applyAlignment="1">
      <alignment horizontal="center"/>
    </xf>
    <xf numFmtId="0" fontId="13" fillId="32" borderId="15" xfId="41" applyFont="1" applyFill="1" applyBorder="1" applyAlignment="1">
      <alignment horizontal="center"/>
    </xf>
    <xf numFmtId="0" fontId="12" fillId="31" borderId="11" xfId="41" applyFont="1" applyFill="1" applyBorder="1" applyAlignment="1">
      <alignment horizontal="center"/>
    </xf>
    <xf numFmtId="0" fontId="13" fillId="32" borderId="11" xfId="41" applyFont="1" applyFill="1" applyBorder="1" applyAlignment="1">
      <alignment horizontal="center"/>
    </xf>
    <xf numFmtId="2" fontId="38" fillId="30" borderId="2" xfId="0" applyNumberFormat="1" applyFont="1" applyFill="1" applyBorder="1" applyAlignment="1">
      <alignment horizontal="center" vertical="center"/>
    </xf>
    <xf numFmtId="4" fontId="38" fillId="30" borderId="2" xfId="0" applyNumberFormat="1" applyFont="1" applyFill="1" applyBorder="1" applyAlignment="1">
      <alignment horizontal="center" vertical="center"/>
    </xf>
    <xf numFmtId="0" fontId="38" fillId="30" borderId="22" xfId="0" applyFont="1" applyFill="1" applyBorder="1" applyAlignment="1">
      <alignment horizontal="center" vertical="center"/>
    </xf>
    <xf numFmtId="0" fontId="38" fillId="30" borderId="50" xfId="0" applyFont="1" applyFill="1" applyBorder="1" applyAlignment="1">
      <alignment horizontal="center" vertical="center"/>
    </xf>
    <xf numFmtId="2" fontId="38" fillId="30" borderId="50" xfId="0" applyNumberFormat="1" applyFont="1" applyFill="1" applyBorder="1" applyAlignment="1">
      <alignment horizontal="center" vertical="center"/>
    </xf>
    <xf numFmtId="0" fontId="38" fillId="30" borderId="13" xfId="0" applyFont="1" applyFill="1" applyBorder="1" applyAlignment="1">
      <alignment horizontal="center" vertical="center"/>
    </xf>
    <xf numFmtId="2" fontId="38" fillId="30" borderId="34" xfId="0" applyNumberFormat="1" applyFont="1" applyFill="1" applyBorder="1" applyAlignment="1">
      <alignment horizontal="center"/>
    </xf>
    <xf numFmtId="0" fontId="38" fillId="30" borderId="10" xfId="0" applyFont="1" applyFill="1" applyBorder="1" applyAlignment="1">
      <alignment horizontal="center"/>
    </xf>
    <xf numFmtId="0" fontId="38" fillId="0" borderId="6" xfId="0" applyFont="1" applyBorder="1"/>
    <xf numFmtId="0" fontId="38" fillId="0" borderId="54" xfId="0" applyFont="1" applyBorder="1"/>
    <xf numFmtId="4" fontId="39" fillId="2" borderId="19" xfId="0" applyNumberFormat="1" applyFont="1" applyFill="1" applyBorder="1" applyAlignment="1">
      <alignment horizontal="center" vertical="center"/>
    </xf>
    <xf numFmtId="4" fontId="39" fillId="2" borderId="42" xfId="0" applyNumberFormat="1" applyFont="1" applyFill="1" applyBorder="1" applyAlignment="1">
      <alignment horizontal="center" vertical="center"/>
    </xf>
    <xf numFmtId="0" fontId="39" fillId="29" borderId="6" xfId="0" applyFont="1" applyFill="1" applyBorder="1" applyAlignment="1"/>
    <xf numFmtId="0" fontId="39" fillId="2" borderId="51" xfId="0" applyFont="1" applyFill="1" applyBorder="1"/>
    <xf numFmtId="0" fontId="39" fillId="0" borderId="0" xfId="0" applyFont="1" applyFill="1" applyBorder="1"/>
    <xf numFmtId="0" fontId="38" fillId="30" borderId="39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/>
    </xf>
    <xf numFmtId="2" fontId="38" fillId="0" borderId="0" xfId="0" applyNumberFormat="1" applyFont="1" applyFill="1" applyBorder="1" applyAlignment="1">
      <alignment horizontal="center"/>
    </xf>
    <xf numFmtId="4" fontId="38" fillId="2" borderId="34" xfId="0" applyNumberFormat="1" applyFont="1" applyFill="1" applyBorder="1" applyAlignment="1">
      <alignment horizontal="center"/>
    </xf>
    <xf numFmtId="0" fontId="39" fillId="0" borderId="0" xfId="0" applyFont="1" applyFill="1" applyBorder="1" applyAlignment="1"/>
    <xf numFmtId="0" fontId="39" fillId="29" borderId="54" xfId="0" applyFont="1" applyFill="1" applyBorder="1" applyAlignment="1"/>
    <xf numFmtId="0" fontId="38" fillId="0" borderId="20" xfId="0" applyFont="1" applyBorder="1"/>
    <xf numFmtId="0" fontId="38" fillId="0" borderId="55" xfId="0" applyFont="1" applyBorder="1"/>
    <xf numFmtId="4" fontId="39" fillId="2" borderId="14" xfId="0" applyNumberFormat="1" applyFont="1" applyFill="1" applyBorder="1" applyAlignment="1">
      <alignment horizontal="center" vertical="center"/>
    </xf>
    <xf numFmtId="4" fontId="39" fillId="2" borderId="48" xfId="0" applyNumberFormat="1" applyFont="1" applyFill="1" applyBorder="1" applyAlignment="1">
      <alignment horizontal="center" vertical="center"/>
    </xf>
    <xf numFmtId="0" fontId="38" fillId="2" borderId="52" xfId="0" applyFont="1" applyFill="1" applyBorder="1"/>
    <xf numFmtId="4" fontId="39" fillId="2" borderId="52" xfId="0" applyNumberFormat="1" applyFont="1" applyFill="1" applyBorder="1" applyAlignment="1">
      <alignment horizontal="center" vertical="center"/>
    </xf>
    <xf numFmtId="0" fontId="38" fillId="2" borderId="53" xfId="0" applyFont="1" applyFill="1" applyBorder="1"/>
    <xf numFmtId="0" fontId="0" fillId="29" borderId="51" xfId="0" applyFill="1" applyBorder="1"/>
    <xf numFmtId="0" fontId="0" fillId="29" borderId="52" xfId="0" applyFill="1" applyBorder="1"/>
    <xf numFmtId="0" fontId="0" fillId="29" borderId="53" xfId="0" applyFill="1" applyBorder="1"/>
    <xf numFmtId="0" fontId="38" fillId="30" borderId="50" xfId="0" applyFont="1" applyFill="1" applyBorder="1" applyAlignment="1">
      <alignment horizontal="center"/>
    </xf>
    <xf numFmtId="2" fontId="38" fillId="30" borderId="50" xfId="0" applyNumberFormat="1" applyFont="1" applyFill="1" applyBorder="1" applyAlignment="1">
      <alignment horizontal="center"/>
    </xf>
    <xf numFmtId="0" fontId="38" fillId="30" borderId="4" xfId="0" applyFont="1" applyFill="1" applyBorder="1" applyAlignment="1">
      <alignment horizontal="center" vertical="center"/>
    </xf>
    <xf numFmtId="0" fontId="38" fillId="30" borderId="51" xfId="0" applyFont="1" applyFill="1" applyBorder="1" applyAlignment="1">
      <alignment horizontal="center" vertical="center"/>
    </xf>
    <xf numFmtId="0" fontId="38" fillId="30" borderId="56" xfId="0" applyFont="1" applyFill="1" applyBorder="1" applyAlignment="1">
      <alignment horizontal="center" vertical="center"/>
    </xf>
    <xf numFmtId="0" fontId="0" fillId="30" borderId="50" xfId="0" applyFill="1" applyBorder="1"/>
    <xf numFmtId="0" fontId="38" fillId="30" borderId="8" xfId="0" applyFont="1" applyFill="1" applyBorder="1" applyAlignment="1">
      <alignment horizontal="center"/>
    </xf>
    <xf numFmtId="0" fontId="38" fillId="30" borderId="7" xfId="0" applyFont="1" applyFill="1" applyBorder="1" applyAlignment="1">
      <alignment horizontal="center"/>
    </xf>
    <xf numFmtId="0" fontId="13" fillId="28" borderId="19" xfId="41" applyFont="1" applyFill="1" applyBorder="1" applyAlignment="1">
      <alignment horizontal="center"/>
    </xf>
    <xf numFmtId="3" fontId="13" fillId="2" borderId="7" xfId="41" applyNumberFormat="1" applyFont="1" applyFill="1" applyBorder="1" applyAlignment="1">
      <alignment horizontal="center"/>
    </xf>
    <xf numFmtId="0" fontId="13" fillId="2" borderId="6" xfId="41" applyFont="1" applyFill="1" applyBorder="1" applyAlignment="1">
      <alignment horizontal="center"/>
    </xf>
    <xf numFmtId="0" fontId="12" fillId="2" borderId="6" xfId="41" applyFont="1" applyFill="1" applyBorder="1" applyAlignment="1">
      <alignment horizontal="center"/>
    </xf>
    <xf numFmtId="0" fontId="13" fillId="2" borderId="54" xfId="41" applyFont="1" applyFill="1" applyBorder="1" applyAlignment="1">
      <alignment horizontal="center"/>
    </xf>
    <xf numFmtId="4" fontId="39" fillId="2" borderId="49" xfId="0" applyNumberFormat="1" applyFont="1" applyFill="1" applyBorder="1" applyAlignment="1">
      <alignment horizontal="center" vertical="center"/>
    </xf>
    <xf numFmtId="4" fontId="39" fillId="2" borderId="8" xfId="0" applyNumberFormat="1" applyFont="1" applyFill="1" applyBorder="1" applyAlignment="1">
      <alignment horizontal="center" vertical="center"/>
    </xf>
    <xf numFmtId="2" fontId="0" fillId="30" borderId="50" xfId="0" applyNumberFormat="1" applyFill="1" applyBorder="1"/>
    <xf numFmtId="0" fontId="39" fillId="0" borderId="12" xfId="0" applyFont="1" applyFill="1" applyBorder="1" applyAlignment="1">
      <alignment horizontal="center" vertical="center"/>
    </xf>
    <xf numFmtId="0" fontId="39" fillId="0" borderId="20" xfId="0" applyFont="1" applyFill="1" applyBorder="1" applyAlignment="1">
      <alignment horizontal="center" vertical="center"/>
    </xf>
    <xf numFmtId="0" fontId="0" fillId="0" borderId="0" xfId="0"/>
    <xf numFmtId="0" fontId="39" fillId="2" borderId="7" xfId="0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0" fontId="39" fillId="2" borderId="54" xfId="0" applyFont="1" applyFill="1" applyBorder="1" applyAlignment="1">
      <alignment horizontal="center" vertical="center"/>
    </xf>
    <xf numFmtId="0" fontId="39" fillId="29" borderId="17" xfId="0" applyFont="1" applyFill="1" applyBorder="1" applyAlignment="1">
      <alignment horizontal="left"/>
    </xf>
    <xf numFmtId="0" fontId="39" fillId="0" borderId="0" xfId="0" applyFont="1" applyFill="1" applyBorder="1" applyAlignment="1">
      <alignment horizontal="left"/>
    </xf>
    <xf numFmtId="0" fontId="39" fillId="0" borderId="7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9" fillId="29" borderId="7" xfId="0" applyFont="1" applyFill="1" applyBorder="1" applyAlignment="1">
      <alignment horizontal="left"/>
    </xf>
    <xf numFmtId="0" fontId="39" fillId="29" borderId="12" xfId="0" applyFont="1" applyFill="1" applyBorder="1" applyAlignment="1">
      <alignment horizontal="left"/>
    </xf>
    <xf numFmtId="0" fontId="39" fillId="29" borderId="20" xfId="0" applyFont="1" applyFill="1" applyBorder="1" applyAlignment="1">
      <alignment horizontal="left"/>
    </xf>
    <xf numFmtId="0" fontId="39" fillId="0" borderId="12" xfId="0" applyFont="1" applyFill="1" applyBorder="1" applyAlignment="1">
      <alignment horizontal="center" vertical="center"/>
    </xf>
    <xf numFmtId="0" fontId="39" fillId="0" borderId="20" xfId="0" applyFont="1" applyFill="1" applyBorder="1" applyAlignment="1">
      <alignment horizontal="center" vertical="center"/>
    </xf>
    <xf numFmtId="0" fontId="38" fillId="0" borderId="58" xfId="0" applyFont="1" applyBorder="1"/>
    <xf numFmtId="2" fontId="0" fillId="30" borderId="59" xfId="0" applyNumberFormat="1" applyFill="1" applyBorder="1"/>
    <xf numFmtId="0" fontId="38" fillId="0" borderId="47" xfId="0" applyFont="1" applyBorder="1"/>
    <xf numFmtId="0" fontId="38" fillId="30" borderId="57" xfId="0" applyFont="1" applyFill="1" applyBorder="1" applyAlignment="1">
      <alignment horizontal="center" vertical="center"/>
    </xf>
    <xf numFmtId="2" fontId="38" fillId="30" borderId="57" xfId="0" applyNumberFormat="1" applyFont="1" applyFill="1" applyBorder="1" applyAlignment="1">
      <alignment horizontal="center" vertical="center"/>
    </xf>
    <xf numFmtId="4" fontId="38" fillId="30" borderId="3" xfId="0" applyNumberFormat="1" applyFont="1" applyFill="1" applyBorder="1" applyAlignment="1">
      <alignment horizontal="center" vertical="center"/>
    </xf>
    <xf numFmtId="0" fontId="38" fillId="30" borderId="39" xfId="0" applyFont="1" applyFill="1" applyBorder="1" applyAlignment="1">
      <alignment horizontal="center" vertical="center"/>
    </xf>
    <xf numFmtId="0" fontId="38" fillId="30" borderId="18" xfId="0" applyFont="1" applyFill="1" applyBorder="1" applyAlignment="1">
      <alignment horizontal="center" vertical="center"/>
    </xf>
    <xf numFmtId="0" fontId="38" fillId="30" borderId="11" xfId="0" applyFont="1" applyFill="1" applyBorder="1" applyAlignment="1">
      <alignment horizontal="center" vertical="center"/>
    </xf>
    <xf numFmtId="2" fontId="38" fillId="30" borderId="11" xfId="0" applyNumberFormat="1" applyFont="1" applyFill="1" applyBorder="1" applyAlignment="1">
      <alignment horizontal="center" vertical="center"/>
    </xf>
    <xf numFmtId="0" fontId="38" fillId="30" borderId="16" xfId="0" applyFont="1" applyFill="1" applyBorder="1" applyAlignment="1">
      <alignment horizontal="center" vertical="center"/>
    </xf>
    <xf numFmtId="4" fontId="38" fillId="30" borderId="9" xfId="0" applyNumberFormat="1" applyFont="1" applyFill="1" applyBorder="1" applyAlignment="1">
      <alignment horizontal="center" vertical="center"/>
    </xf>
    <xf numFmtId="4" fontId="38" fillId="2" borderId="58" xfId="0" applyNumberFormat="1" applyFont="1" applyFill="1" applyBorder="1" applyAlignment="1">
      <alignment horizontal="center"/>
    </xf>
    <xf numFmtId="0" fontId="38" fillId="0" borderId="40" xfId="0" applyFont="1" applyBorder="1"/>
    <xf numFmtId="0" fontId="39" fillId="2" borderId="58" xfId="0" applyFont="1" applyFill="1" applyBorder="1"/>
  </cellXfs>
  <cellStyles count="2510">
    <cellStyle name="20% - Accent1 10" xfId="464"/>
    <cellStyle name="20% - Accent1 11" xfId="528"/>
    <cellStyle name="20% - Accent1 12" xfId="570"/>
    <cellStyle name="20% - Accent1 13" xfId="656"/>
    <cellStyle name="20% - Accent1 14" xfId="720"/>
    <cellStyle name="20% - Accent1 15" xfId="784"/>
    <cellStyle name="20% - Accent1 16" xfId="848"/>
    <cellStyle name="20% - Accent1 17" xfId="912"/>
    <cellStyle name="20% - Accent1 18" xfId="976"/>
    <cellStyle name="20% - Accent1 19" xfId="1040"/>
    <cellStyle name="20% - Accent1 2" xfId="1"/>
    <cellStyle name="20% - Accent1 20" xfId="1104"/>
    <cellStyle name="20% - Accent1 21" xfId="1168"/>
    <cellStyle name="20% - Accent1 22" xfId="1256"/>
    <cellStyle name="20% - Accent1 23" xfId="1340"/>
    <cellStyle name="20% - Accent1 24" xfId="1425"/>
    <cellStyle name="20% - Accent1 25" xfId="1480"/>
    <cellStyle name="20% - Accent1 26" xfId="1592"/>
    <cellStyle name="20% - Accent1 27" xfId="1676"/>
    <cellStyle name="20% - Accent1 28" xfId="1740"/>
    <cellStyle name="20% - Accent1 29" xfId="1804"/>
    <cellStyle name="20% - Accent1 3" xfId="96"/>
    <cellStyle name="20% - Accent1 30" xfId="1868"/>
    <cellStyle name="20% - Accent1 31" xfId="1933"/>
    <cellStyle name="20% - Accent1 32" xfId="1997"/>
    <cellStyle name="20% - Accent1 33" xfId="2061"/>
    <cellStyle name="20% - Accent1 34" xfId="2125"/>
    <cellStyle name="20% - Accent1 35" xfId="2189"/>
    <cellStyle name="20% - Accent1 36" xfId="2253"/>
    <cellStyle name="20% - Accent1 37" xfId="2317"/>
    <cellStyle name="20% - Accent1 38" xfId="2381"/>
    <cellStyle name="20% - Accent1 39" xfId="2445"/>
    <cellStyle name="20% - Accent1 4" xfId="140"/>
    <cellStyle name="20% - Accent1 5" xfId="184"/>
    <cellStyle name="20% - Accent1 6" xfId="228"/>
    <cellStyle name="20% - Accent1 7" xfId="272"/>
    <cellStyle name="20% - Accent1 8" xfId="336"/>
    <cellStyle name="20% - Accent1 9" xfId="400"/>
    <cellStyle name="20% - Accent2 10" xfId="465"/>
    <cellStyle name="20% - Accent2 11" xfId="529"/>
    <cellStyle name="20% - Accent2 12" xfId="568"/>
    <cellStyle name="20% - Accent2 13" xfId="657"/>
    <cellStyle name="20% - Accent2 14" xfId="721"/>
    <cellStyle name="20% - Accent2 15" xfId="785"/>
    <cellStyle name="20% - Accent2 16" xfId="849"/>
    <cellStyle name="20% - Accent2 17" xfId="913"/>
    <cellStyle name="20% - Accent2 18" xfId="977"/>
    <cellStyle name="20% - Accent2 19" xfId="1041"/>
    <cellStyle name="20% - Accent2 2" xfId="2"/>
    <cellStyle name="20% - Accent2 20" xfId="1105"/>
    <cellStyle name="20% - Accent2 21" xfId="1169"/>
    <cellStyle name="20% - Accent2 22" xfId="1257"/>
    <cellStyle name="20% - Accent2 23" xfId="1341"/>
    <cellStyle name="20% - Accent2 24" xfId="1426"/>
    <cellStyle name="20% - Accent2 25" xfId="1470"/>
    <cellStyle name="20% - Accent2 26" xfId="1593"/>
    <cellStyle name="20% - Accent2 27" xfId="1677"/>
    <cellStyle name="20% - Accent2 28" xfId="1741"/>
    <cellStyle name="20% - Accent2 29" xfId="1805"/>
    <cellStyle name="20% - Accent2 3" xfId="97"/>
    <cellStyle name="20% - Accent2 30" xfId="1869"/>
    <cellStyle name="20% - Accent2 31" xfId="1934"/>
    <cellStyle name="20% - Accent2 32" xfId="1998"/>
    <cellStyle name="20% - Accent2 33" xfId="2062"/>
    <cellStyle name="20% - Accent2 34" xfId="2126"/>
    <cellStyle name="20% - Accent2 35" xfId="2190"/>
    <cellStyle name="20% - Accent2 36" xfId="2254"/>
    <cellStyle name="20% - Accent2 37" xfId="2318"/>
    <cellStyle name="20% - Accent2 38" xfId="2382"/>
    <cellStyle name="20% - Accent2 39" xfId="2446"/>
    <cellStyle name="20% - Accent2 4" xfId="141"/>
    <cellStyle name="20% - Accent2 5" xfId="185"/>
    <cellStyle name="20% - Accent2 6" xfId="229"/>
    <cellStyle name="20% - Accent2 7" xfId="273"/>
    <cellStyle name="20% - Accent2 8" xfId="337"/>
    <cellStyle name="20% - Accent2 9" xfId="401"/>
    <cellStyle name="20% - Accent3 10" xfId="466"/>
    <cellStyle name="20% - Accent3 11" xfId="530"/>
    <cellStyle name="20% - Accent3 12" xfId="580"/>
    <cellStyle name="20% - Accent3 13" xfId="658"/>
    <cellStyle name="20% - Accent3 14" xfId="722"/>
    <cellStyle name="20% - Accent3 15" xfId="786"/>
    <cellStyle name="20% - Accent3 16" xfId="850"/>
    <cellStyle name="20% - Accent3 17" xfId="914"/>
    <cellStyle name="20% - Accent3 18" xfId="978"/>
    <cellStyle name="20% - Accent3 19" xfId="1042"/>
    <cellStyle name="20% - Accent3 2" xfId="3"/>
    <cellStyle name="20% - Accent3 20" xfId="1106"/>
    <cellStyle name="20% - Accent3 21" xfId="1170"/>
    <cellStyle name="20% - Accent3 22" xfId="1258"/>
    <cellStyle name="20% - Accent3 23" xfId="1342"/>
    <cellStyle name="20% - Accent3 24" xfId="1427"/>
    <cellStyle name="20% - Accent3 25" xfId="1469"/>
    <cellStyle name="20% - Accent3 26" xfId="1594"/>
    <cellStyle name="20% - Accent3 27" xfId="1678"/>
    <cellStyle name="20% - Accent3 28" xfId="1742"/>
    <cellStyle name="20% - Accent3 29" xfId="1806"/>
    <cellStyle name="20% - Accent3 3" xfId="98"/>
    <cellStyle name="20% - Accent3 30" xfId="1870"/>
    <cellStyle name="20% - Accent3 31" xfId="1935"/>
    <cellStyle name="20% - Accent3 32" xfId="1999"/>
    <cellStyle name="20% - Accent3 33" xfId="2063"/>
    <cellStyle name="20% - Accent3 34" xfId="2127"/>
    <cellStyle name="20% - Accent3 35" xfId="2191"/>
    <cellStyle name="20% - Accent3 36" xfId="2255"/>
    <cellStyle name="20% - Accent3 37" xfId="2319"/>
    <cellStyle name="20% - Accent3 38" xfId="2383"/>
    <cellStyle name="20% - Accent3 39" xfId="2447"/>
    <cellStyle name="20% - Accent3 4" xfId="142"/>
    <cellStyle name="20% - Accent3 5" xfId="186"/>
    <cellStyle name="20% - Accent3 6" xfId="230"/>
    <cellStyle name="20% - Accent3 7" xfId="274"/>
    <cellStyle name="20% - Accent3 8" xfId="338"/>
    <cellStyle name="20% - Accent3 9" xfId="402"/>
    <cellStyle name="20% - Accent4 10" xfId="467"/>
    <cellStyle name="20% - Accent4 11" xfId="531"/>
    <cellStyle name="20% - Accent4 12" xfId="567"/>
    <cellStyle name="20% - Accent4 13" xfId="659"/>
    <cellStyle name="20% - Accent4 14" xfId="723"/>
    <cellStyle name="20% - Accent4 15" xfId="787"/>
    <cellStyle name="20% - Accent4 16" xfId="851"/>
    <cellStyle name="20% - Accent4 17" xfId="915"/>
    <cellStyle name="20% - Accent4 18" xfId="979"/>
    <cellStyle name="20% - Accent4 19" xfId="1043"/>
    <cellStyle name="20% - Accent4 2" xfId="4"/>
    <cellStyle name="20% - Accent4 20" xfId="1107"/>
    <cellStyle name="20% - Accent4 21" xfId="1171"/>
    <cellStyle name="20% - Accent4 22" xfId="1259"/>
    <cellStyle name="20% - Accent4 23" xfId="1343"/>
    <cellStyle name="20% - Accent4 24" xfId="1428"/>
    <cellStyle name="20% - Accent4 25" xfId="1424"/>
    <cellStyle name="20% - Accent4 26" xfId="1595"/>
    <cellStyle name="20% - Accent4 27" xfId="1679"/>
    <cellStyle name="20% - Accent4 28" xfId="1743"/>
    <cellStyle name="20% - Accent4 29" xfId="1807"/>
    <cellStyle name="20% - Accent4 3" xfId="99"/>
    <cellStyle name="20% - Accent4 30" xfId="1871"/>
    <cellStyle name="20% - Accent4 31" xfId="1936"/>
    <cellStyle name="20% - Accent4 32" xfId="2000"/>
    <cellStyle name="20% - Accent4 33" xfId="2064"/>
    <cellStyle name="20% - Accent4 34" xfId="2128"/>
    <cellStyle name="20% - Accent4 35" xfId="2192"/>
    <cellStyle name="20% - Accent4 36" xfId="2256"/>
    <cellStyle name="20% - Accent4 37" xfId="2320"/>
    <cellStyle name="20% - Accent4 38" xfId="2384"/>
    <cellStyle name="20% - Accent4 39" xfId="2448"/>
    <cellStyle name="20% - Accent4 4" xfId="143"/>
    <cellStyle name="20% - Accent4 5" xfId="187"/>
    <cellStyle name="20% - Accent4 6" xfId="231"/>
    <cellStyle name="20% - Accent4 7" xfId="275"/>
    <cellStyle name="20% - Accent4 8" xfId="339"/>
    <cellStyle name="20% - Accent4 9" xfId="403"/>
    <cellStyle name="20% - Accent5 10" xfId="468"/>
    <cellStyle name="20% - Accent5 11" xfId="532"/>
    <cellStyle name="20% - Accent5 12" xfId="566"/>
    <cellStyle name="20% - Accent5 13" xfId="660"/>
    <cellStyle name="20% - Accent5 14" xfId="724"/>
    <cellStyle name="20% - Accent5 15" xfId="788"/>
    <cellStyle name="20% - Accent5 16" xfId="852"/>
    <cellStyle name="20% - Accent5 17" xfId="916"/>
    <cellStyle name="20% - Accent5 18" xfId="980"/>
    <cellStyle name="20% - Accent5 19" xfId="1044"/>
    <cellStyle name="20% - Accent5 2" xfId="5"/>
    <cellStyle name="20% - Accent5 20" xfId="1108"/>
    <cellStyle name="20% - Accent5 21" xfId="1172"/>
    <cellStyle name="20% - Accent5 22" xfId="1260"/>
    <cellStyle name="20% - Accent5 23" xfId="1344"/>
    <cellStyle name="20% - Accent5 24" xfId="1429"/>
    <cellStyle name="20% - Accent5 25" xfId="1482"/>
    <cellStyle name="20% - Accent5 26" xfId="1596"/>
    <cellStyle name="20% - Accent5 27" xfId="1680"/>
    <cellStyle name="20% - Accent5 28" xfId="1744"/>
    <cellStyle name="20% - Accent5 29" xfId="1808"/>
    <cellStyle name="20% - Accent5 3" xfId="100"/>
    <cellStyle name="20% - Accent5 30" xfId="1872"/>
    <cellStyle name="20% - Accent5 31" xfId="1937"/>
    <cellStyle name="20% - Accent5 32" xfId="2001"/>
    <cellStyle name="20% - Accent5 33" xfId="2065"/>
    <cellStyle name="20% - Accent5 34" xfId="2129"/>
    <cellStyle name="20% - Accent5 35" xfId="2193"/>
    <cellStyle name="20% - Accent5 36" xfId="2257"/>
    <cellStyle name="20% - Accent5 37" xfId="2321"/>
    <cellStyle name="20% - Accent5 38" xfId="2385"/>
    <cellStyle name="20% - Accent5 39" xfId="2449"/>
    <cellStyle name="20% - Accent5 4" xfId="144"/>
    <cellStyle name="20% - Accent5 5" xfId="188"/>
    <cellStyle name="20% - Accent5 6" xfId="232"/>
    <cellStyle name="20% - Accent5 7" xfId="276"/>
    <cellStyle name="20% - Accent5 8" xfId="340"/>
    <cellStyle name="20% - Accent5 9" xfId="404"/>
    <cellStyle name="20% - Accent6 10" xfId="469"/>
    <cellStyle name="20% - Accent6 11" xfId="533"/>
    <cellStyle name="20% - Accent6 12" xfId="565"/>
    <cellStyle name="20% - Accent6 13" xfId="661"/>
    <cellStyle name="20% - Accent6 14" xfId="725"/>
    <cellStyle name="20% - Accent6 15" xfId="789"/>
    <cellStyle name="20% - Accent6 16" xfId="853"/>
    <cellStyle name="20% - Accent6 17" xfId="917"/>
    <cellStyle name="20% - Accent6 18" xfId="981"/>
    <cellStyle name="20% - Accent6 19" xfId="1045"/>
    <cellStyle name="20% - Accent6 2" xfId="6"/>
    <cellStyle name="20% - Accent6 2 10" xfId="470"/>
    <cellStyle name="20% - Accent6 2 11" xfId="534"/>
    <cellStyle name="20% - Accent6 2 12" xfId="598"/>
    <cellStyle name="20% - Accent6 2 13" xfId="662"/>
    <cellStyle name="20% - Accent6 2 14" xfId="726"/>
    <cellStyle name="20% - Accent6 2 15" xfId="790"/>
    <cellStyle name="20% - Accent6 2 16" xfId="854"/>
    <cellStyle name="20% - Accent6 2 17" xfId="918"/>
    <cellStyle name="20% - Accent6 2 18" xfId="982"/>
    <cellStyle name="20% - Accent6 2 19" xfId="1046"/>
    <cellStyle name="20% - Accent6 2 2" xfId="7"/>
    <cellStyle name="20% - Accent6 2 20" xfId="1110"/>
    <cellStyle name="20% - Accent6 2 21" xfId="1174"/>
    <cellStyle name="20% - Accent6 2 22" xfId="1262"/>
    <cellStyle name="20% - Accent6 2 23" xfId="1346"/>
    <cellStyle name="20% - Accent6 2 24" xfId="1431"/>
    <cellStyle name="20% - Accent6 2 25" xfId="1500"/>
    <cellStyle name="20% - Accent6 2 26" xfId="1598"/>
    <cellStyle name="20% - Accent6 2 27" xfId="1682"/>
    <cellStyle name="20% - Accent6 2 28" xfId="1746"/>
    <cellStyle name="20% - Accent6 2 29" xfId="1810"/>
    <cellStyle name="20% - Accent6 2 3" xfId="102"/>
    <cellStyle name="20% - Accent6 2 30" xfId="1874"/>
    <cellStyle name="20% - Accent6 2 31" xfId="1939"/>
    <cellStyle name="20% - Accent6 2 32" xfId="2003"/>
    <cellStyle name="20% - Accent6 2 33" xfId="2067"/>
    <cellStyle name="20% - Accent6 2 34" xfId="2131"/>
    <cellStyle name="20% - Accent6 2 35" xfId="2195"/>
    <cellStyle name="20% - Accent6 2 36" xfId="2259"/>
    <cellStyle name="20% - Accent6 2 37" xfId="2323"/>
    <cellStyle name="20% - Accent6 2 38" xfId="2387"/>
    <cellStyle name="20% - Accent6 2 39" xfId="2451"/>
    <cellStyle name="20% - Accent6 2 4" xfId="146"/>
    <cellStyle name="20% - Accent6 2 5" xfId="190"/>
    <cellStyle name="20% - Accent6 2 6" xfId="234"/>
    <cellStyle name="20% - Accent6 2 7" xfId="278"/>
    <cellStyle name="20% - Accent6 2 8" xfId="342"/>
    <cellStyle name="20% - Accent6 2 9" xfId="406"/>
    <cellStyle name="20% - Accent6 20" xfId="1109"/>
    <cellStyle name="20% - Accent6 21" xfId="1173"/>
    <cellStyle name="20% - Accent6 22" xfId="1261"/>
    <cellStyle name="20% - Accent6 23" xfId="1345"/>
    <cellStyle name="20% - Accent6 24" xfId="1430"/>
    <cellStyle name="20% - Accent6 25" xfId="1467"/>
    <cellStyle name="20% - Accent6 26" xfId="1597"/>
    <cellStyle name="20% - Accent6 27" xfId="1681"/>
    <cellStyle name="20% - Accent6 28" xfId="1745"/>
    <cellStyle name="20% - Accent6 29" xfId="1809"/>
    <cellStyle name="20% - Accent6 3" xfId="101"/>
    <cellStyle name="20% - Accent6 30" xfId="1873"/>
    <cellStyle name="20% - Accent6 31" xfId="1938"/>
    <cellStyle name="20% - Accent6 32" xfId="2002"/>
    <cellStyle name="20% - Accent6 33" xfId="2066"/>
    <cellStyle name="20% - Accent6 34" xfId="2130"/>
    <cellStyle name="20% - Accent6 35" xfId="2194"/>
    <cellStyle name="20% - Accent6 36" xfId="2258"/>
    <cellStyle name="20% - Accent6 37" xfId="2322"/>
    <cellStyle name="20% - Accent6 38" xfId="2386"/>
    <cellStyle name="20% - Accent6 39" xfId="2450"/>
    <cellStyle name="20% - Accent6 4" xfId="145"/>
    <cellStyle name="20% - Accent6 5" xfId="189"/>
    <cellStyle name="20% - Accent6 6" xfId="233"/>
    <cellStyle name="20% - Accent6 7" xfId="277"/>
    <cellStyle name="20% - Accent6 8" xfId="341"/>
    <cellStyle name="20% - Accent6 9" xfId="405"/>
    <cellStyle name="40% - Accent1 10" xfId="471"/>
    <cellStyle name="40% - Accent1 11" xfId="535"/>
    <cellStyle name="40% - Accent1 12" xfId="599"/>
    <cellStyle name="40% - Accent1 13" xfId="663"/>
    <cellStyle name="40% - Accent1 14" xfId="727"/>
    <cellStyle name="40% - Accent1 15" xfId="791"/>
    <cellStyle name="40% - Accent1 16" xfId="855"/>
    <cellStyle name="40% - Accent1 17" xfId="919"/>
    <cellStyle name="40% - Accent1 18" xfId="983"/>
    <cellStyle name="40% - Accent1 19" xfId="1047"/>
    <cellStyle name="40% - Accent1 2" xfId="8"/>
    <cellStyle name="40% - Accent1 20" xfId="1111"/>
    <cellStyle name="40% - Accent1 21" xfId="1175"/>
    <cellStyle name="40% - Accent1 22" xfId="1263"/>
    <cellStyle name="40% - Accent1 23" xfId="1347"/>
    <cellStyle name="40% - Accent1 24" xfId="1432"/>
    <cellStyle name="40% - Accent1 25" xfId="1502"/>
    <cellStyle name="40% - Accent1 26" xfId="1599"/>
    <cellStyle name="40% - Accent1 27" xfId="1683"/>
    <cellStyle name="40% - Accent1 28" xfId="1747"/>
    <cellStyle name="40% - Accent1 29" xfId="1811"/>
    <cellStyle name="40% - Accent1 3" xfId="103"/>
    <cellStyle name="40% - Accent1 30" xfId="1875"/>
    <cellStyle name="40% - Accent1 31" xfId="1940"/>
    <cellStyle name="40% - Accent1 32" xfId="2004"/>
    <cellStyle name="40% - Accent1 33" xfId="2068"/>
    <cellStyle name="40% - Accent1 34" xfId="2132"/>
    <cellStyle name="40% - Accent1 35" xfId="2196"/>
    <cellStyle name="40% - Accent1 36" xfId="2260"/>
    <cellStyle name="40% - Accent1 37" xfId="2324"/>
    <cellStyle name="40% - Accent1 38" xfId="2388"/>
    <cellStyle name="40% - Accent1 39" xfId="2452"/>
    <cellStyle name="40% - Accent1 4" xfId="147"/>
    <cellStyle name="40% - Accent1 5" xfId="191"/>
    <cellStyle name="40% - Accent1 6" xfId="235"/>
    <cellStyle name="40% - Accent1 7" xfId="279"/>
    <cellStyle name="40% - Accent1 8" xfId="343"/>
    <cellStyle name="40% - Accent1 9" xfId="407"/>
    <cellStyle name="40% - Accent2 10" xfId="472"/>
    <cellStyle name="40% - Accent2 11" xfId="536"/>
    <cellStyle name="40% - Accent2 12" xfId="600"/>
    <cellStyle name="40% - Accent2 13" xfId="664"/>
    <cellStyle name="40% - Accent2 14" xfId="728"/>
    <cellStyle name="40% - Accent2 15" xfId="792"/>
    <cellStyle name="40% - Accent2 16" xfId="856"/>
    <cellStyle name="40% - Accent2 17" xfId="920"/>
    <cellStyle name="40% - Accent2 18" xfId="984"/>
    <cellStyle name="40% - Accent2 19" xfId="1048"/>
    <cellStyle name="40% - Accent2 2" xfId="9"/>
    <cellStyle name="40% - Accent2 20" xfId="1112"/>
    <cellStyle name="40% - Accent2 21" xfId="1176"/>
    <cellStyle name="40% - Accent2 22" xfId="1264"/>
    <cellStyle name="40% - Accent2 23" xfId="1348"/>
    <cellStyle name="40% - Accent2 24" xfId="1433"/>
    <cellStyle name="40% - Accent2 25" xfId="1465"/>
    <cellStyle name="40% - Accent2 26" xfId="1600"/>
    <cellStyle name="40% - Accent2 27" xfId="1684"/>
    <cellStyle name="40% - Accent2 28" xfId="1748"/>
    <cellStyle name="40% - Accent2 29" xfId="1812"/>
    <cellStyle name="40% - Accent2 3" xfId="104"/>
    <cellStyle name="40% - Accent2 30" xfId="1876"/>
    <cellStyle name="40% - Accent2 31" xfId="1941"/>
    <cellStyle name="40% - Accent2 32" xfId="2005"/>
    <cellStyle name="40% - Accent2 33" xfId="2069"/>
    <cellStyle name="40% - Accent2 34" xfId="2133"/>
    <cellStyle name="40% - Accent2 35" xfId="2197"/>
    <cellStyle name="40% - Accent2 36" xfId="2261"/>
    <cellStyle name="40% - Accent2 37" xfId="2325"/>
    <cellStyle name="40% - Accent2 38" xfId="2389"/>
    <cellStyle name="40% - Accent2 39" xfId="2453"/>
    <cellStyle name="40% - Accent2 4" xfId="148"/>
    <cellStyle name="40% - Accent2 5" xfId="192"/>
    <cellStyle name="40% - Accent2 6" xfId="236"/>
    <cellStyle name="40% - Accent2 7" xfId="280"/>
    <cellStyle name="40% - Accent2 8" xfId="344"/>
    <cellStyle name="40% - Accent2 9" xfId="408"/>
    <cellStyle name="40% - Accent3 10" xfId="473"/>
    <cellStyle name="40% - Accent3 11" xfId="537"/>
    <cellStyle name="40% - Accent3 12" xfId="601"/>
    <cellStyle name="40% - Accent3 13" xfId="665"/>
    <cellStyle name="40% - Accent3 14" xfId="729"/>
    <cellStyle name="40% - Accent3 15" xfId="793"/>
    <cellStyle name="40% - Accent3 16" xfId="857"/>
    <cellStyle name="40% - Accent3 17" xfId="921"/>
    <cellStyle name="40% - Accent3 18" xfId="985"/>
    <cellStyle name="40% - Accent3 19" xfId="1049"/>
    <cellStyle name="40% - Accent3 2" xfId="10"/>
    <cellStyle name="40% - Accent3 20" xfId="1113"/>
    <cellStyle name="40% - Accent3 21" xfId="1177"/>
    <cellStyle name="40% - Accent3 22" xfId="1265"/>
    <cellStyle name="40% - Accent3 23" xfId="1349"/>
    <cellStyle name="40% - Accent3 24" xfId="1434"/>
    <cellStyle name="40% - Accent3 25" xfId="1479"/>
    <cellStyle name="40% - Accent3 26" xfId="1601"/>
    <cellStyle name="40% - Accent3 27" xfId="1685"/>
    <cellStyle name="40% - Accent3 28" xfId="1749"/>
    <cellStyle name="40% - Accent3 29" xfId="1813"/>
    <cellStyle name="40% - Accent3 3" xfId="105"/>
    <cellStyle name="40% - Accent3 30" xfId="1877"/>
    <cellStyle name="40% - Accent3 31" xfId="1942"/>
    <cellStyle name="40% - Accent3 32" xfId="2006"/>
    <cellStyle name="40% - Accent3 33" xfId="2070"/>
    <cellStyle name="40% - Accent3 34" xfId="2134"/>
    <cellStyle name="40% - Accent3 35" xfId="2198"/>
    <cellStyle name="40% - Accent3 36" xfId="2262"/>
    <cellStyle name="40% - Accent3 37" xfId="2326"/>
    <cellStyle name="40% - Accent3 38" xfId="2390"/>
    <cellStyle name="40% - Accent3 39" xfId="2454"/>
    <cellStyle name="40% - Accent3 4" xfId="149"/>
    <cellStyle name="40% - Accent3 5" xfId="193"/>
    <cellStyle name="40% - Accent3 6" xfId="237"/>
    <cellStyle name="40% - Accent3 7" xfId="281"/>
    <cellStyle name="40% - Accent3 8" xfId="345"/>
    <cellStyle name="40% - Accent3 9" xfId="409"/>
    <cellStyle name="40% - Accent4 10" xfId="474"/>
    <cellStyle name="40% - Accent4 11" xfId="538"/>
    <cellStyle name="40% - Accent4 12" xfId="602"/>
    <cellStyle name="40% - Accent4 13" xfId="666"/>
    <cellStyle name="40% - Accent4 14" xfId="730"/>
    <cellStyle name="40% - Accent4 15" xfId="794"/>
    <cellStyle name="40% - Accent4 16" xfId="858"/>
    <cellStyle name="40% - Accent4 17" xfId="922"/>
    <cellStyle name="40% - Accent4 18" xfId="986"/>
    <cellStyle name="40% - Accent4 19" xfId="1050"/>
    <cellStyle name="40% - Accent4 2" xfId="11"/>
    <cellStyle name="40% - Accent4 20" xfId="1114"/>
    <cellStyle name="40% - Accent4 21" xfId="1178"/>
    <cellStyle name="40% - Accent4 22" xfId="1266"/>
    <cellStyle name="40% - Accent4 23" xfId="1350"/>
    <cellStyle name="40% - Accent4 24" xfId="1435"/>
    <cellStyle name="40% - Accent4 25" xfId="1464"/>
    <cellStyle name="40% - Accent4 26" xfId="1602"/>
    <cellStyle name="40% - Accent4 27" xfId="1686"/>
    <cellStyle name="40% - Accent4 28" xfId="1750"/>
    <cellStyle name="40% - Accent4 29" xfId="1814"/>
    <cellStyle name="40% - Accent4 3" xfId="106"/>
    <cellStyle name="40% - Accent4 30" xfId="1878"/>
    <cellStyle name="40% - Accent4 31" xfId="1943"/>
    <cellStyle name="40% - Accent4 32" xfId="2007"/>
    <cellStyle name="40% - Accent4 33" xfId="2071"/>
    <cellStyle name="40% - Accent4 34" xfId="2135"/>
    <cellStyle name="40% - Accent4 35" xfId="2199"/>
    <cellStyle name="40% - Accent4 36" xfId="2263"/>
    <cellStyle name="40% - Accent4 37" xfId="2327"/>
    <cellStyle name="40% - Accent4 38" xfId="2391"/>
    <cellStyle name="40% - Accent4 39" xfId="2455"/>
    <cellStyle name="40% - Accent4 4" xfId="150"/>
    <cellStyle name="40% - Accent4 5" xfId="194"/>
    <cellStyle name="40% - Accent4 6" xfId="238"/>
    <cellStyle name="40% - Accent4 7" xfId="282"/>
    <cellStyle name="40% - Accent4 8" xfId="346"/>
    <cellStyle name="40% - Accent4 9" xfId="410"/>
    <cellStyle name="40% - Accent5 10" xfId="475"/>
    <cellStyle name="40% - Accent5 11" xfId="539"/>
    <cellStyle name="40% - Accent5 12" xfId="603"/>
    <cellStyle name="40% - Accent5 13" xfId="667"/>
    <cellStyle name="40% - Accent5 14" xfId="731"/>
    <cellStyle name="40% - Accent5 15" xfId="795"/>
    <cellStyle name="40% - Accent5 16" xfId="859"/>
    <cellStyle name="40% - Accent5 17" xfId="923"/>
    <cellStyle name="40% - Accent5 18" xfId="987"/>
    <cellStyle name="40% - Accent5 19" xfId="1051"/>
    <cellStyle name="40% - Accent5 2" xfId="12"/>
    <cellStyle name="40% - Accent5 20" xfId="1115"/>
    <cellStyle name="40% - Accent5 21" xfId="1179"/>
    <cellStyle name="40% - Accent5 22" xfId="1267"/>
    <cellStyle name="40% - Accent5 23" xfId="1351"/>
    <cellStyle name="40% - Accent5 24" xfId="1436"/>
    <cellStyle name="40% - Accent5 25" xfId="1501"/>
    <cellStyle name="40% - Accent5 26" xfId="1603"/>
    <cellStyle name="40% - Accent5 27" xfId="1687"/>
    <cellStyle name="40% - Accent5 28" xfId="1751"/>
    <cellStyle name="40% - Accent5 29" xfId="1815"/>
    <cellStyle name="40% - Accent5 3" xfId="107"/>
    <cellStyle name="40% - Accent5 30" xfId="1879"/>
    <cellStyle name="40% - Accent5 31" xfId="1944"/>
    <cellStyle name="40% - Accent5 32" xfId="2008"/>
    <cellStyle name="40% - Accent5 33" xfId="2072"/>
    <cellStyle name="40% - Accent5 34" xfId="2136"/>
    <cellStyle name="40% - Accent5 35" xfId="2200"/>
    <cellStyle name="40% - Accent5 36" xfId="2264"/>
    <cellStyle name="40% - Accent5 37" xfId="2328"/>
    <cellStyle name="40% - Accent5 38" xfId="2392"/>
    <cellStyle name="40% - Accent5 39" xfId="2456"/>
    <cellStyle name="40% - Accent5 4" xfId="151"/>
    <cellStyle name="40% - Accent5 5" xfId="195"/>
    <cellStyle name="40% - Accent5 6" xfId="239"/>
    <cellStyle name="40% - Accent5 7" xfId="283"/>
    <cellStyle name="40% - Accent5 8" xfId="347"/>
    <cellStyle name="40% - Accent5 9" xfId="411"/>
    <cellStyle name="40% - Accent6 10" xfId="476"/>
    <cellStyle name="40% - Accent6 11" xfId="540"/>
    <cellStyle name="40% - Accent6 12" xfId="604"/>
    <cellStyle name="40% - Accent6 13" xfId="668"/>
    <cellStyle name="40% - Accent6 14" xfId="732"/>
    <cellStyle name="40% - Accent6 15" xfId="796"/>
    <cellStyle name="40% - Accent6 16" xfId="860"/>
    <cellStyle name="40% - Accent6 17" xfId="924"/>
    <cellStyle name="40% - Accent6 18" xfId="988"/>
    <cellStyle name="40% - Accent6 19" xfId="1052"/>
    <cellStyle name="40% - Accent6 2" xfId="13"/>
    <cellStyle name="40% - Accent6 20" xfId="1116"/>
    <cellStyle name="40% - Accent6 21" xfId="1180"/>
    <cellStyle name="40% - Accent6 22" xfId="1268"/>
    <cellStyle name="40% - Accent6 23" xfId="1352"/>
    <cellStyle name="40% - Accent6 24" xfId="1437"/>
    <cellStyle name="40% - Accent6 25" xfId="1503"/>
    <cellStyle name="40% - Accent6 26" xfId="1604"/>
    <cellStyle name="40% - Accent6 27" xfId="1688"/>
    <cellStyle name="40% - Accent6 28" xfId="1752"/>
    <cellStyle name="40% - Accent6 29" xfId="1816"/>
    <cellStyle name="40% - Accent6 3" xfId="108"/>
    <cellStyle name="40% - Accent6 30" xfId="1880"/>
    <cellStyle name="40% - Accent6 31" xfId="1945"/>
    <cellStyle name="40% - Accent6 32" xfId="2009"/>
    <cellStyle name="40% - Accent6 33" xfId="2073"/>
    <cellStyle name="40% - Accent6 34" xfId="2137"/>
    <cellStyle name="40% - Accent6 35" xfId="2201"/>
    <cellStyle name="40% - Accent6 36" xfId="2265"/>
    <cellStyle name="40% - Accent6 37" xfId="2329"/>
    <cellStyle name="40% - Accent6 38" xfId="2393"/>
    <cellStyle name="40% - Accent6 39" xfId="2457"/>
    <cellStyle name="40% - Accent6 4" xfId="152"/>
    <cellStyle name="40% - Accent6 5" xfId="196"/>
    <cellStyle name="40% - Accent6 6" xfId="240"/>
    <cellStyle name="40% - Accent6 7" xfId="284"/>
    <cellStyle name="40% - Accent6 8" xfId="348"/>
    <cellStyle name="40% - Accent6 9" xfId="412"/>
    <cellStyle name="60% - Accent1 10" xfId="477"/>
    <cellStyle name="60% - Accent1 11" xfId="541"/>
    <cellStyle name="60% - Accent1 12" xfId="605"/>
    <cellStyle name="60% - Accent1 13" xfId="669"/>
    <cellStyle name="60% - Accent1 14" xfId="733"/>
    <cellStyle name="60% - Accent1 15" xfId="797"/>
    <cellStyle name="60% - Accent1 16" xfId="861"/>
    <cellStyle name="60% - Accent1 17" xfId="925"/>
    <cellStyle name="60% - Accent1 18" xfId="989"/>
    <cellStyle name="60% - Accent1 19" xfId="1053"/>
    <cellStyle name="60% - Accent1 2" xfId="14"/>
    <cellStyle name="60% - Accent1 20" xfId="1117"/>
    <cellStyle name="60% - Accent1 21" xfId="1181"/>
    <cellStyle name="60% - Accent1 22" xfId="1269"/>
    <cellStyle name="60% - Accent1 23" xfId="1353"/>
    <cellStyle name="60% - Accent1 24" xfId="1438"/>
    <cellStyle name="60% - Accent1 25" xfId="1463"/>
    <cellStyle name="60% - Accent1 26" xfId="1605"/>
    <cellStyle name="60% - Accent1 27" xfId="1689"/>
    <cellStyle name="60% - Accent1 28" xfId="1753"/>
    <cellStyle name="60% - Accent1 29" xfId="1817"/>
    <cellStyle name="60% - Accent1 3" xfId="109"/>
    <cellStyle name="60% - Accent1 30" xfId="1881"/>
    <cellStyle name="60% - Accent1 31" xfId="1946"/>
    <cellStyle name="60% - Accent1 32" xfId="2010"/>
    <cellStyle name="60% - Accent1 33" xfId="2074"/>
    <cellStyle name="60% - Accent1 34" xfId="2138"/>
    <cellStyle name="60% - Accent1 35" xfId="2202"/>
    <cellStyle name="60% - Accent1 36" xfId="2266"/>
    <cellStyle name="60% - Accent1 37" xfId="2330"/>
    <cellStyle name="60% - Accent1 38" xfId="2394"/>
    <cellStyle name="60% - Accent1 39" xfId="2458"/>
    <cellStyle name="60% - Accent1 4" xfId="153"/>
    <cellStyle name="60% - Accent1 5" xfId="197"/>
    <cellStyle name="60% - Accent1 6" xfId="241"/>
    <cellStyle name="60% - Accent1 7" xfId="285"/>
    <cellStyle name="60% - Accent1 8" xfId="349"/>
    <cellStyle name="60% - Accent1 9" xfId="413"/>
    <cellStyle name="60% - Accent2 10" xfId="478"/>
    <cellStyle name="60% - Accent2 11" xfId="542"/>
    <cellStyle name="60% - Accent2 12" xfId="606"/>
    <cellStyle name="60% - Accent2 13" xfId="670"/>
    <cellStyle name="60% - Accent2 14" xfId="734"/>
    <cellStyle name="60% - Accent2 15" xfId="798"/>
    <cellStyle name="60% - Accent2 16" xfId="862"/>
    <cellStyle name="60% - Accent2 17" xfId="926"/>
    <cellStyle name="60% - Accent2 18" xfId="990"/>
    <cellStyle name="60% - Accent2 19" xfId="1054"/>
    <cellStyle name="60% - Accent2 2" xfId="15"/>
    <cellStyle name="60% - Accent2 20" xfId="1118"/>
    <cellStyle name="60% - Accent2 21" xfId="1182"/>
    <cellStyle name="60% - Accent2 22" xfId="1270"/>
    <cellStyle name="60% - Accent2 23" xfId="1354"/>
    <cellStyle name="60% - Accent2 24" xfId="1439"/>
    <cellStyle name="60% - Accent2 25" xfId="1462"/>
    <cellStyle name="60% - Accent2 26" xfId="1606"/>
    <cellStyle name="60% - Accent2 27" xfId="1690"/>
    <cellStyle name="60% - Accent2 28" xfId="1754"/>
    <cellStyle name="60% - Accent2 29" xfId="1818"/>
    <cellStyle name="60% - Accent2 3" xfId="110"/>
    <cellStyle name="60% - Accent2 30" xfId="1882"/>
    <cellStyle name="60% - Accent2 31" xfId="1947"/>
    <cellStyle name="60% - Accent2 32" xfId="2011"/>
    <cellStyle name="60% - Accent2 33" xfId="2075"/>
    <cellStyle name="60% - Accent2 34" xfId="2139"/>
    <cellStyle name="60% - Accent2 35" xfId="2203"/>
    <cellStyle name="60% - Accent2 36" xfId="2267"/>
    <cellStyle name="60% - Accent2 37" xfId="2331"/>
    <cellStyle name="60% - Accent2 38" xfId="2395"/>
    <cellStyle name="60% - Accent2 39" xfId="2459"/>
    <cellStyle name="60% - Accent2 4" xfId="154"/>
    <cellStyle name="60% - Accent2 5" xfId="198"/>
    <cellStyle name="60% - Accent2 6" xfId="242"/>
    <cellStyle name="60% - Accent2 7" xfId="286"/>
    <cellStyle name="60% - Accent2 8" xfId="350"/>
    <cellStyle name="60% - Accent2 9" xfId="414"/>
    <cellStyle name="60% - Accent3 10" xfId="479"/>
    <cellStyle name="60% - Accent3 11" xfId="543"/>
    <cellStyle name="60% - Accent3 12" xfId="607"/>
    <cellStyle name="60% - Accent3 13" xfId="671"/>
    <cellStyle name="60% - Accent3 14" xfId="735"/>
    <cellStyle name="60% - Accent3 15" xfId="799"/>
    <cellStyle name="60% - Accent3 16" xfId="863"/>
    <cellStyle name="60% - Accent3 17" xfId="927"/>
    <cellStyle name="60% - Accent3 18" xfId="991"/>
    <cellStyle name="60% - Accent3 19" xfId="1055"/>
    <cellStyle name="60% - Accent3 2" xfId="16"/>
    <cellStyle name="60% - Accent3 20" xfId="1119"/>
    <cellStyle name="60% - Accent3 21" xfId="1183"/>
    <cellStyle name="60% - Accent3 22" xfId="1271"/>
    <cellStyle name="60% - Accent3 23" xfId="1355"/>
    <cellStyle name="60% - Accent3 24" xfId="1440"/>
    <cellStyle name="60% - Accent3 25" xfId="1499"/>
    <cellStyle name="60% - Accent3 26" xfId="1607"/>
    <cellStyle name="60% - Accent3 27" xfId="1691"/>
    <cellStyle name="60% - Accent3 28" xfId="1755"/>
    <cellStyle name="60% - Accent3 29" xfId="1819"/>
    <cellStyle name="60% - Accent3 3" xfId="111"/>
    <cellStyle name="60% - Accent3 30" xfId="1883"/>
    <cellStyle name="60% - Accent3 31" xfId="1948"/>
    <cellStyle name="60% - Accent3 32" xfId="2012"/>
    <cellStyle name="60% - Accent3 33" xfId="2076"/>
    <cellStyle name="60% - Accent3 34" xfId="2140"/>
    <cellStyle name="60% - Accent3 35" xfId="2204"/>
    <cellStyle name="60% - Accent3 36" xfId="2268"/>
    <cellStyle name="60% - Accent3 37" xfId="2332"/>
    <cellStyle name="60% - Accent3 38" xfId="2396"/>
    <cellStyle name="60% - Accent3 39" xfId="2460"/>
    <cellStyle name="60% - Accent3 4" xfId="155"/>
    <cellStyle name="60% - Accent3 5" xfId="199"/>
    <cellStyle name="60% - Accent3 6" xfId="243"/>
    <cellStyle name="60% - Accent3 7" xfId="287"/>
    <cellStyle name="60% - Accent3 8" xfId="351"/>
    <cellStyle name="60% - Accent3 9" xfId="415"/>
    <cellStyle name="60% - Accent4 10" xfId="480"/>
    <cellStyle name="60% - Accent4 11" xfId="544"/>
    <cellStyle name="60% - Accent4 12" xfId="608"/>
    <cellStyle name="60% - Accent4 13" xfId="672"/>
    <cellStyle name="60% - Accent4 14" xfId="736"/>
    <cellStyle name="60% - Accent4 15" xfId="800"/>
    <cellStyle name="60% - Accent4 16" xfId="864"/>
    <cellStyle name="60% - Accent4 17" xfId="928"/>
    <cellStyle name="60% - Accent4 18" xfId="992"/>
    <cellStyle name="60% - Accent4 19" xfId="1056"/>
    <cellStyle name="60% - Accent4 2" xfId="17"/>
    <cellStyle name="60% - Accent4 20" xfId="1120"/>
    <cellStyle name="60% - Accent4 21" xfId="1184"/>
    <cellStyle name="60% - Accent4 22" xfId="1272"/>
    <cellStyle name="60% - Accent4 23" xfId="1356"/>
    <cellStyle name="60% - Accent4 24" xfId="1441"/>
    <cellStyle name="60% - Accent4 25" xfId="1524"/>
    <cellStyle name="60% - Accent4 26" xfId="1608"/>
    <cellStyle name="60% - Accent4 27" xfId="1692"/>
    <cellStyle name="60% - Accent4 28" xfId="1756"/>
    <cellStyle name="60% - Accent4 29" xfId="1820"/>
    <cellStyle name="60% - Accent4 3" xfId="112"/>
    <cellStyle name="60% - Accent4 30" xfId="1884"/>
    <cellStyle name="60% - Accent4 31" xfId="1949"/>
    <cellStyle name="60% - Accent4 32" xfId="2013"/>
    <cellStyle name="60% - Accent4 33" xfId="2077"/>
    <cellStyle name="60% - Accent4 34" xfId="2141"/>
    <cellStyle name="60% - Accent4 35" xfId="2205"/>
    <cellStyle name="60% - Accent4 36" xfId="2269"/>
    <cellStyle name="60% - Accent4 37" xfId="2333"/>
    <cellStyle name="60% - Accent4 38" xfId="2397"/>
    <cellStyle name="60% - Accent4 39" xfId="2461"/>
    <cellStyle name="60% - Accent4 4" xfId="156"/>
    <cellStyle name="60% - Accent4 5" xfId="200"/>
    <cellStyle name="60% - Accent4 6" xfId="244"/>
    <cellStyle name="60% - Accent4 7" xfId="288"/>
    <cellStyle name="60% - Accent4 8" xfId="352"/>
    <cellStyle name="60% - Accent4 9" xfId="416"/>
    <cellStyle name="60% - Accent5 10" xfId="481"/>
    <cellStyle name="60% - Accent5 11" xfId="545"/>
    <cellStyle name="60% - Accent5 12" xfId="609"/>
    <cellStyle name="60% - Accent5 13" xfId="673"/>
    <cellStyle name="60% - Accent5 14" xfId="737"/>
    <cellStyle name="60% - Accent5 15" xfId="801"/>
    <cellStyle name="60% - Accent5 16" xfId="865"/>
    <cellStyle name="60% - Accent5 17" xfId="929"/>
    <cellStyle name="60% - Accent5 18" xfId="993"/>
    <cellStyle name="60% - Accent5 19" xfId="1057"/>
    <cellStyle name="60% - Accent5 2" xfId="18"/>
    <cellStyle name="60% - Accent5 20" xfId="1121"/>
    <cellStyle name="60% - Accent5 21" xfId="1185"/>
    <cellStyle name="60% - Accent5 22" xfId="1273"/>
    <cellStyle name="60% - Accent5 23" xfId="1357"/>
    <cellStyle name="60% - Accent5 24" xfId="1442"/>
    <cellStyle name="60% - Accent5 25" xfId="1525"/>
    <cellStyle name="60% - Accent5 26" xfId="1609"/>
    <cellStyle name="60% - Accent5 27" xfId="1693"/>
    <cellStyle name="60% - Accent5 28" xfId="1757"/>
    <cellStyle name="60% - Accent5 29" xfId="1821"/>
    <cellStyle name="60% - Accent5 3" xfId="113"/>
    <cellStyle name="60% - Accent5 30" xfId="1885"/>
    <cellStyle name="60% - Accent5 31" xfId="1950"/>
    <cellStyle name="60% - Accent5 32" xfId="2014"/>
    <cellStyle name="60% - Accent5 33" xfId="2078"/>
    <cellStyle name="60% - Accent5 34" xfId="2142"/>
    <cellStyle name="60% - Accent5 35" xfId="2206"/>
    <cellStyle name="60% - Accent5 36" xfId="2270"/>
    <cellStyle name="60% - Accent5 37" xfId="2334"/>
    <cellStyle name="60% - Accent5 38" xfId="2398"/>
    <cellStyle name="60% - Accent5 39" xfId="2462"/>
    <cellStyle name="60% - Accent5 4" xfId="157"/>
    <cellStyle name="60% - Accent5 5" xfId="201"/>
    <cellStyle name="60% - Accent5 6" xfId="245"/>
    <cellStyle name="60% - Accent5 7" xfId="289"/>
    <cellStyle name="60% - Accent5 8" xfId="353"/>
    <cellStyle name="60% - Accent5 9" xfId="417"/>
    <cellStyle name="60% - Accent6 10" xfId="482"/>
    <cellStyle name="60% - Accent6 11" xfId="546"/>
    <cellStyle name="60% - Accent6 12" xfId="610"/>
    <cellStyle name="60% - Accent6 13" xfId="674"/>
    <cellStyle name="60% - Accent6 14" xfId="738"/>
    <cellStyle name="60% - Accent6 15" xfId="802"/>
    <cellStyle name="60% - Accent6 16" xfId="866"/>
    <cellStyle name="60% - Accent6 17" xfId="930"/>
    <cellStyle name="60% - Accent6 18" xfId="994"/>
    <cellStyle name="60% - Accent6 19" xfId="1058"/>
    <cellStyle name="60% - Accent6 2" xfId="19"/>
    <cellStyle name="60% - Accent6 20" xfId="1122"/>
    <cellStyle name="60% - Accent6 21" xfId="1186"/>
    <cellStyle name="60% - Accent6 22" xfId="1274"/>
    <cellStyle name="60% - Accent6 23" xfId="1358"/>
    <cellStyle name="60% - Accent6 24" xfId="1443"/>
    <cellStyle name="60% - Accent6 25" xfId="1526"/>
    <cellStyle name="60% - Accent6 26" xfId="1610"/>
    <cellStyle name="60% - Accent6 27" xfId="1694"/>
    <cellStyle name="60% - Accent6 28" xfId="1758"/>
    <cellStyle name="60% - Accent6 29" xfId="1822"/>
    <cellStyle name="60% - Accent6 3" xfId="114"/>
    <cellStyle name="60% - Accent6 30" xfId="1886"/>
    <cellStyle name="60% - Accent6 31" xfId="1951"/>
    <cellStyle name="60% - Accent6 32" xfId="2015"/>
    <cellStyle name="60% - Accent6 33" xfId="2079"/>
    <cellStyle name="60% - Accent6 34" xfId="2143"/>
    <cellStyle name="60% - Accent6 35" xfId="2207"/>
    <cellStyle name="60% - Accent6 36" xfId="2271"/>
    <cellStyle name="60% - Accent6 37" xfId="2335"/>
    <cellStyle name="60% - Accent6 38" xfId="2399"/>
    <cellStyle name="60% - Accent6 39" xfId="2463"/>
    <cellStyle name="60% - Accent6 4" xfId="158"/>
    <cellStyle name="60% - Accent6 5" xfId="202"/>
    <cellStyle name="60% - Accent6 6" xfId="246"/>
    <cellStyle name="60% - Accent6 7" xfId="290"/>
    <cellStyle name="60% - Accent6 8" xfId="354"/>
    <cellStyle name="60% - Accent6 9" xfId="418"/>
    <cellStyle name="Accent1 10" xfId="483"/>
    <cellStyle name="Accent1 11" xfId="547"/>
    <cellStyle name="Accent1 12" xfId="611"/>
    <cellStyle name="Accent1 13" xfId="675"/>
    <cellStyle name="Accent1 14" xfId="739"/>
    <cellStyle name="Accent1 15" xfId="803"/>
    <cellStyle name="Accent1 16" xfId="867"/>
    <cellStyle name="Accent1 17" xfId="931"/>
    <cellStyle name="Accent1 18" xfId="995"/>
    <cellStyle name="Accent1 19" xfId="1059"/>
    <cellStyle name="Accent1 2" xfId="20"/>
    <cellStyle name="Accent1 20" xfId="1123"/>
    <cellStyle name="Accent1 21" xfId="1187"/>
    <cellStyle name="Accent1 22" xfId="1275"/>
    <cellStyle name="Accent1 23" xfId="1359"/>
    <cellStyle name="Accent1 24" xfId="1444"/>
    <cellStyle name="Accent1 25" xfId="1527"/>
    <cellStyle name="Accent1 26" xfId="1611"/>
    <cellStyle name="Accent1 27" xfId="1695"/>
    <cellStyle name="Accent1 28" xfId="1759"/>
    <cellStyle name="Accent1 29" xfId="1823"/>
    <cellStyle name="Accent1 3" xfId="115"/>
    <cellStyle name="Accent1 30" xfId="1887"/>
    <cellStyle name="Accent1 31" xfId="1952"/>
    <cellStyle name="Accent1 32" xfId="2016"/>
    <cellStyle name="Accent1 33" xfId="2080"/>
    <cellStyle name="Accent1 34" xfId="2144"/>
    <cellStyle name="Accent1 35" xfId="2208"/>
    <cellStyle name="Accent1 36" xfId="2272"/>
    <cellStyle name="Accent1 37" xfId="2336"/>
    <cellStyle name="Accent1 38" xfId="2400"/>
    <cellStyle name="Accent1 39" xfId="2464"/>
    <cellStyle name="Accent1 4" xfId="159"/>
    <cellStyle name="Accent1 5" xfId="203"/>
    <cellStyle name="Accent1 6" xfId="247"/>
    <cellStyle name="Accent1 7" xfId="291"/>
    <cellStyle name="Accent1 8" xfId="355"/>
    <cellStyle name="Accent1 9" xfId="419"/>
    <cellStyle name="Accent2 10" xfId="484"/>
    <cellStyle name="Accent2 11" xfId="548"/>
    <cellStyle name="Accent2 12" xfId="612"/>
    <cellStyle name="Accent2 13" xfId="676"/>
    <cellStyle name="Accent2 14" xfId="740"/>
    <cellStyle name="Accent2 15" xfId="804"/>
    <cellStyle name="Accent2 16" xfId="868"/>
    <cellStyle name="Accent2 17" xfId="932"/>
    <cellStyle name="Accent2 18" xfId="996"/>
    <cellStyle name="Accent2 19" xfId="1060"/>
    <cellStyle name="Accent2 2" xfId="21"/>
    <cellStyle name="Accent2 20" xfId="1124"/>
    <cellStyle name="Accent2 21" xfId="1188"/>
    <cellStyle name="Accent2 22" xfId="1276"/>
    <cellStyle name="Accent2 23" xfId="1360"/>
    <cellStyle name="Accent2 24" xfId="1445"/>
    <cellStyle name="Accent2 25" xfId="1528"/>
    <cellStyle name="Accent2 26" xfId="1612"/>
    <cellStyle name="Accent2 27" xfId="1696"/>
    <cellStyle name="Accent2 28" xfId="1760"/>
    <cellStyle name="Accent2 29" xfId="1824"/>
    <cellStyle name="Accent2 3" xfId="116"/>
    <cellStyle name="Accent2 30" xfId="1888"/>
    <cellStyle name="Accent2 31" xfId="1953"/>
    <cellStyle name="Accent2 32" xfId="2017"/>
    <cellStyle name="Accent2 33" xfId="2081"/>
    <cellStyle name="Accent2 34" xfId="2145"/>
    <cellStyle name="Accent2 35" xfId="2209"/>
    <cellStyle name="Accent2 36" xfId="2273"/>
    <cellStyle name="Accent2 37" xfId="2337"/>
    <cellStyle name="Accent2 38" xfId="2401"/>
    <cellStyle name="Accent2 39" xfId="2465"/>
    <cellStyle name="Accent2 4" xfId="160"/>
    <cellStyle name="Accent2 5" xfId="204"/>
    <cellStyle name="Accent2 6" xfId="248"/>
    <cellStyle name="Accent2 7" xfId="292"/>
    <cellStyle name="Accent2 8" xfId="356"/>
    <cellStyle name="Accent2 9" xfId="420"/>
    <cellStyle name="Accent3 10" xfId="485"/>
    <cellStyle name="Accent3 11" xfId="549"/>
    <cellStyle name="Accent3 12" xfId="613"/>
    <cellStyle name="Accent3 13" xfId="677"/>
    <cellStyle name="Accent3 14" xfId="741"/>
    <cellStyle name="Accent3 15" xfId="805"/>
    <cellStyle name="Accent3 16" xfId="869"/>
    <cellStyle name="Accent3 17" xfId="933"/>
    <cellStyle name="Accent3 18" xfId="997"/>
    <cellStyle name="Accent3 19" xfId="1061"/>
    <cellStyle name="Accent3 2" xfId="22"/>
    <cellStyle name="Accent3 20" xfId="1125"/>
    <cellStyle name="Accent3 21" xfId="1189"/>
    <cellStyle name="Accent3 22" xfId="1277"/>
    <cellStyle name="Accent3 23" xfId="1361"/>
    <cellStyle name="Accent3 24" xfId="1446"/>
    <cellStyle name="Accent3 25" xfId="1529"/>
    <cellStyle name="Accent3 26" xfId="1613"/>
    <cellStyle name="Accent3 27" xfId="1697"/>
    <cellStyle name="Accent3 28" xfId="1761"/>
    <cellStyle name="Accent3 29" xfId="1825"/>
    <cellStyle name="Accent3 3" xfId="117"/>
    <cellStyle name="Accent3 30" xfId="1889"/>
    <cellStyle name="Accent3 31" xfId="1954"/>
    <cellStyle name="Accent3 32" xfId="2018"/>
    <cellStyle name="Accent3 33" xfId="2082"/>
    <cellStyle name="Accent3 34" xfId="2146"/>
    <cellStyle name="Accent3 35" xfId="2210"/>
    <cellStyle name="Accent3 36" xfId="2274"/>
    <cellStyle name="Accent3 37" xfId="2338"/>
    <cellStyle name="Accent3 38" xfId="2402"/>
    <cellStyle name="Accent3 39" xfId="2466"/>
    <cellStyle name="Accent3 4" xfId="161"/>
    <cellStyle name="Accent3 5" xfId="205"/>
    <cellStyle name="Accent3 6" xfId="249"/>
    <cellStyle name="Accent3 7" xfId="293"/>
    <cellStyle name="Accent3 8" xfId="357"/>
    <cellStyle name="Accent3 9" xfId="421"/>
    <cellStyle name="Accent4 10" xfId="486"/>
    <cellStyle name="Accent4 11" xfId="550"/>
    <cellStyle name="Accent4 12" xfId="614"/>
    <cellStyle name="Accent4 13" xfId="678"/>
    <cellStyle name="Accent4 14" xfId="742"/>
    <cellStyle name="Accent4 15" xfId="806"/>
    <cellStyle name="Accent4 16" xfId="870"/>
    <cellStyle name="Accent4 17" xfId="934"/>
    <cellStyle name="Accent4 18" xfId="998"/>
    <cellStyle name="Accent4 19" xfId="1062"/>
    <cellStyle name="Accent4 2" xfId="23"/>
    <cellStyle name="Accent4 20" xfId="1126"/>
    <cellStyle name="Accent4 21" xfId="1190"/>
    <cellStyle name="Accent4 22" xfId="1278"/>
    <cellStyle name="Accent4 23" xfId="1362"/>
    <cellStyle name="Accent4 24" xfId="1447"/>
    <cellStyle name="Accent4 25" xfId="1530"/>
    <cellStyle name="Accent4 26" xfId="1614"/>
    <cellStyle name="Accent4 27" xfId="1698"/>
    <cellStyle name="Accent4 28" xfId="1762"/>
    <cellStyle name="Accent4 29" xfId="1826"/>
    <cellStyle name="Accent4 3" xfId="118"/>
    <cellStyle name="Accent4 30" xfId="1890"/>
    <cellStyle name="Accent4 31" xfId="1955"/>
    <cellStyle name="Accent4 32" xfId="2019"/>
    <cellStyle name="Accent4 33" xfId="2083"/>
    <cellStyle name="Accent4 34" xfId="2147"/>
    <cellStyle name="Accent4 35" xfId="2211"/>
    <cellStyle name="Accent4 36" xfId="2275"/>
    <cellStyle name="Accent4 37" xfId="2339"/>
    <cellStyle name="Accent4 38" xfId="2403"/>
    <cellStyle name="Accent4 39" xfId="2467"/>
    <cellStyle name="Accent4 4" xfId="162"/>
    <cellStyle name="Accent4 5" xfId="206"/>
    <cellStyle name="Accent4 6" xfId="250"/>
    <cellStyle name="Accent4 7" xfId="294"/>
    <cellStyle name="Accent4 8" xfId="358"/>
    <cellStyle name="Accent4 9" xfId="422"/>
    <cellStyle name="Accent5 10" xfId="487"/>
    <cellStyle name="Accent5 11" xfId="551"/>
    <cellStyle name="Accent5 12" xfId="615"/>
    <cellStyle name="Accent5 13" xfId="679"/>
    <cellStyle name="Accent5 14" xfId="743"/>
    <cellStyle name="Accent5 15" xfId="807"/>
    <cellStyle name="Accent5 16" xfId="871"/>
    <cellStyle name="Accent5 17" xfId="935"/>
    <cellStyle name="Accent5 18" xfId="999"/>
    <cellStyle name="Accent5 19" xfId="1063"/>
    <cellStyle name="Accent5 2" xfId="24"/>
    <cellStyle name="Accent5 20" xfId="1127"/>
    <cellStyle name="Accent5 21" xfId="1191"/>
    <cellStyle name="Accent5 22" xfId="1279"/>
    <cellStyle name="Accent5 23" xfId="1363"/>
    <cellStyle name="Accent5 24" xfId="1448"/>
    <cellStyle name="Accent5 25" xfId="1531"/>
    <cellStyle name="Accent5 26" xfId="1615"/>
    <cellStyle name="Accent5 27" xfId="1699"/>
    <cellStyle name="Accent5 28" xfId="1763"/>
    <cellStyle name="Accent5 29" xfId="1827"/>
    <cellStyle name="Accent5 3" xfId="119"/>
    <cellStyle name="Accent5 30" xfId="1891"/>
    <cellStyle name="Accent5 31" xfId="1956"/>
    <cellStyle name="Accent5 32" xfId="2020"/>
    <cellStyle name="Accent5 33" xfId="2084"/>
    <cellStyle name="Accent5 34" xfId="2148"/>
    <cellStyle name="Accent5 35" xfId="2212"/>
    <cellStyle name="Accent5 36" xfId="2276"/>
    <cellStyle name="Accent5 37" xfId="2340"/>
    <cellStyle name="Accent5 38" xfId="2404"/>
    <cellStyle name="Accent5 39" xfId="2468"/>
    <cellStyle name="Accent5 4" xfId="163"/>
    <cellStyle name="Accent5 5" xfId="207"/>
    <cellStyle name="Accent5 6" xfId="251"/>
    <cellStyle name="Accent5 7" xfId="295"/>
    <cellStyle name="Accent5 8" xfId="359"/>
    <cellStyle name="Accent5 9" xfId="423"/>
    <cellStyle name="Accent6 10" xfId="488"/>
    <cellStyle name="Accent6 11" xfId="552"/>
    <cellStyle name="Accent6 12" xfId="616"/>
    <cellStyle name="Accent6 13" xfId="680"/>
    <cellStyle name="Accent6 14" xfId="744"/>
    <cellStyle name="Accent6 15" xfId="808"/>
    <cellStyle name="Accent6 16" xfId="872"/>
    <cellStyle name="Accent6 17" xfId="936"/>
    <cellStyle name="Accent6 18" xfId="1000"/>
    <cellStyle name="Accent6 19" xfId="1064"/>
    <cellStyle name="Accent6 2" xfId="25"/>
    <cellStyle name="Accent6 20" xfId="1128"/>
    <cellStyle name="Accent6 21" xfId="1192"/>
    <cellStyle name="Accent6 22" xfId="1280"/>
    <cellStyle name="Accent6 23" xfId="1364"/>
    <cellStyle name="Accent6 24" xfId="1449"/>
    <cellStyle name="Accent6 25" xfId="1532"/>
    <cellStyle name="Accent6 26" xfId="1616"/>
    <cellStyle name="Accent6 27" xfId="1700"/>
    <cellStyle name="Accent6 28" xfId="1764"/>
    <cellStyle name="Accent6 29" xfId="1828"/>
    <cellStyle name="Accent6 3" xfId="120"/>
    <cellStyle name="Accent6 30" xfId="1892"/>
    <cellStyle name="Accent6 31" xfId="1957"/>
    <cellStyle name="Accent6 32" xfId="2021"/>
    <cellStyle name="Accent6 33" xfId="2085"/>
    <cellStyle name="Accent6 34" xfId="2149"/>
    <cellStyle name="Accent6 35" xfId="2213"/>
    <cellStyle name="Accent6 36" xfId="2277"/>
    <cellStyle name="Accent6 37" xfId="2341"/>
    <cellStyle name="Accent6 38" xfId="2405"/>
    <cellStyle name="Accent6 39" xfId="2469"/>
    <cellStyle name="Accent6 4" xfId="164"/>
    <cellStyle name="Accent6 5" xfId="208"/>
    <cellStyle name="Accent6 6" xfId="252"/>
    <cellStyle name="Accent6 7" xfId="296"/>
    <cellStyle name="Accent6 8" xfId="360"/>
    <cellStyle name="Accent6 9" xfId="424"/>
    <cellStyle name="Bad 10" xfId="489"/>
    <cellStyle name="Bad 11" xfId="553"/>
    <cellStyle name="Bad 12" xfId="617"/>
    <cellStyle name="Bad 13" xfId="681"/>
    <cellStyle name="Bad 14" xfId="745"/>
    <cellStyle name="Bad 15" xfId="809"/>
    <cellStyle name="Bad 16" xfId="873"/>
    <cellStyle name="Bad 17" xfId="937"/>
    <cellStyle name="Bad 18" xfId="1001"/>
    <cellStyle name="Bad 19" xfId="1065"/>
    <cellStyle name="Bad 2" xfId="26"/>
    <cellStyle name="Bad 20" xfId="1129"/>
    <cellStyle name="Bad 21" xfId="1193"/>
    <cellStyle name="Bad 22" xfId="1281"/>
    <cellStyle name="Bad 23" xfId="1365"/>
    <cellStyle name="Bad 24" xfId="1450"/>
    <cellStyle name="Bad 25" xfId="1533"/>
    <cellStyle name="Bad 26" xfId="1617"/>
    <cellStyle name="Bad 27" xfId="1701"/>
    <cellStyle name="Bad 28" xfId="1765"/>
    <cellStyle name="Bad 29" xfId="1829"/>
    <cellStyle name="Bad 3" xfId="121"/>
    <cellStyle name="Bad 30" xfId="1893"/>
    <cellStyle name="Bad 31" xfId="1958"/>
    <cellStyle name="Bad 32" xfId="2022"/>
    <cellStyle name="Bad 33" xfId="2086"/>
    <cellStyle name="Bad 34" xfId="2150"/>
    <cellStyle name="Bad 35" xfId="2214"/>
    <cellStyle name="Bad 36" xfId="2278"/>
    <cellStyle name="Bad 37" xfId="2342"/>
    <cellStyle name="Bad 38" xfId="2406"/>
    <cellStyle name="Bad 39" xfId="2470"/>
    <cellStyle name="Bad 4" xfId="165"/>
    <cellStyle name="Bad 5" xfId="209"/>
    <cellStyle name="Bad 6" xfId="253"/>
    <cellStyle name="Bad 7" xfId="297"/>
    <cellStyle name="Bad 8" xfId="361"/>
    <cellStyle name="Bad 9" xfId="425"/>
    <cellStyle name="Calculation 10" xfId="490"/>
    <cellStyle name="Calculation 11" xfId="554"/>
    <cellStyle name="Calculation 12" xfId="618"/>
    <cellStyle name="Calculation 13" xfId="682"/>
    <cellStyle name="Calculation 14" xfId="746"/>
    <cellStyle name="Calculation 15" xfId="810"/>
    <cellStyle name="Calculation 16" xfId="874"/>
    <cellStyle name="Calculation 17" xfId="938"/>
    <cellStyle name="Calculation 18" xfId="1002"/>
    <cellStyle name="Calculation 19" xfId="1066"/>
    <cellStyle name="Calculation 2" xfId="27"/>
    <cellStyle name="Calculation 20" xfId="1130"/>
    <cellStyle name="Calculation 21" xfId="1194"/>
    <cellStyle name="Calculation 22" xfId="1282"/>
    <cellStyle name="Calculation 23" xfId="1366"/>
    <cellStyle name="Calculation 24" xfId="1451"/>
    <cellStyle name="Calculation 25" xfId="1534"/>
    <cellStyle name="Calculation 26" xfId="1618"/>
    <cellStyle name="Calculation 27" xfId="1702"/>
    <cellStyle name="Calculation 28" xfId="1766"/>
    <cellStyle name="Calculation 29" xfId="1830"/>
    <cellStyle name="Calculation 3" xfId="122"/>
    <cellStyle name="Calculation 30" xfId="1894"/>
    <cellStyle name="Calculation 31" xfId="1959"/>
    <cellStyle name="Calculation 32" xfId="2023"/>
    <cellStyle name="Calculation 33" xfId="2087"/>
    <cellStyle name="Calculation 34" xfId="2151"/>
    <cellStyle name="Calculation 35" xfId="2215"/>
    <cellStyle name="Calculation 36" xfId="2279"/>
    <cellStyle name="Calculation 37" xfId="2343"/>
    <cellStyle name="Calculation 38" xfId="2407"/>
    <cellStyle name="Calculation 39" xfId="2471"/>
    <cellStyle name="Calculation 4" xfId="166"/>
    <cellStyle name="Calculation 5" xfId="210"/>
    <cellStyle name="Calculation 6" xfId="254"/>
    <cellStyle name="Calculation 7" xfId="298"/>
    <cellStyle name="Calculation 8" xfId="362"/>
    <cellStyle name="Calculation 9" xfId="426"/>
    <cellStyle name="Check Cell 10" xfId="491"/>
    <cellStyle name="Check Cell 11" xfId="555"/>
    <cellStyle name="Check Cell 12" xfId="619"/>
    <cellStyle name="Check Cell 13" xfId="683"/>
    <cellStyle name="Check Cell 14" xfId="747"/>
    <cellStyle name="Check Cell 15" xfId="811"/>
    <cellStyle name="Check Cell 16" xfId="875"/>
    <cellStyle name="Check Cell 17" xfId="939"/>
    <cellStyle name="Check Cell 18" xfId="1003"/>
    <cellStyle name="Check Cell 19" xfId="1067"/>
    <cellStyle name="Check Cell 2" xfId="28"/>
    <cellStyle name="Check Cell 20" xfId="1131"/>
    <cellStyle name="Check Cell 21" xfId="1195"/>
    <cellStyle name="Check Cell 22" xfId="1283"/>
    <cellStyle name="Check Cell 23" xfId="1367"/>
    <cellStyle name="Check Cell 24" xfId="1452"/>
    <cellStyle name="Check Cell 25" xfId="1535"/>
    <cellStyle name="Check Cell 26" xfId="1619"/>
    <cellStyle name="Check Cell 27" xfId="1703"/>
    <cellStyle name="Check Cell 28" xfId="1767"/>
    <cellStyle name="Check Cell 29" xfId="1831"/>
    <cellStyle name="Check Cell 3" xfId="123"/>
    <cellStyle name="Check Cell 30" xfId="1895"/>
    <cellStyle name="Check Cell 31" xfId="1960"/>
    <cellStyle name="Check Cell 32" xfId="2024"/>
    <cellStyle name="Check Cell 33" xfId="2088"/>
    <cellStyle name="Check Cell 34" xfId="2152"/>
    <cellStyle name="Check Cell 35" xfId="2216"/>
    <cellStyle name="Check Cell 36" xfId="2280"/>
    <cellStyle name="Check Cell 37" xfId="2344"/>
    <cellStyle name="Check Cell 38" xfId="2408"/>
    <cellStyle name="Check Cell 39" xfId="2472"/>
    <cellStyle name="Check Cell 4" xfId="167"/>
    <cellStyle name="Check Cell 5" xfId="211"/>
    <cellStyle name="Check Cell 6" xfId="255"/>
    <cellStyle name="Check Cell 7" xfId="299"/>
    <cellStyle name="Check Cell 8" xfId="363"/>
    <cellStyle name="Check Cell 9" xfId="427"/>
    <cellStyle name="Excel Built-in Normal" xfId="74"/>
    <cellStyle name="Explanatory Text 10" xfId="492"/>
    <cellStyle name="Explanatory Text 11" xfId="556"/>
    <cellStyle name="Explanatory Text 12" xfId="620"/>
    <cellStyle name="Explanatory Text 13" xfId="684"/>
    <cellStyle name="Explanatory Text 14" xfId="748"/>
    <cellStyle name="Explanatory Text 15" xfId="812"/>
    <cellStyle name="Explanatory Text 16" xfId="876"/>
    <cellStyle name="Explanatory Text 17" xfId="940"/>
    <cellStyle name="Explanatory Text 18" xfId="1004"/>
    <cellStyle name="Explanatory Text 19" xfId="1068"/>
    <cellStyle name="Explanatory Text 2" xfId="29"/>
    <cellStyle name="Explanatory Text 20" xfId="1132"/>
    <cellStyle name="Explanatory Text 21" xfId="1196"/>
    <cellStyle name="Explanatory Text 22" xfId="1284"/>
    <cellStyle name="Explanatory Text 23" xfId="1368"/>
    <cellStyle name="Explanatory Text 24" xfId="1453"/>
    <cellStyle name="Explanatory Text 25" xfId="1536"/>
    <cellStyle name="Explanatory Text 26" xfId="1620"/>
    <cellStyle name="Explanatory Text 27" xfId="1704"/>
    <cellStyle name="Explanatory Text 28" xfId="1768"/>
    <cellStyle name="Explanatory Text 29" xfId="1832"/>
    <cellStyle name="Explanatory Text 3" xfId="124"/>
    <cellStyle name="Explanatory Text 30" xfId="1896"/>
    <cellStyle name="Explanatory Text 31" xfId="1961"/>
    <cellStyle name="Explanatory Text 32" xfId="2025"/>
    <cellStyle name="Explanatory Text 33" xfId="2089"/>
    <cellStyle name="Explanatory Text 34" xfId="2153"/>
    <cellStyle name="Explanatory Text 35" xfId="2217"/>
    <cellStyle name="Explanatory Text 36" xfId="2281"/>
    <cellStyle name="Explanatory Text 37" xfId="2345"/>
    <cellStyle name="Explanatory Text 38" xfId="2409"/>
    <cellStyle name="Explanatory Text 39" xfId="2473"/>
    <cellStyle name="Explanatory Text 4" xfId="168"/>
    <cellStyle name="Explanatory Text 5" xfId="212"/>
    <cellStyle name="Explanatory Text 6" xfId="256"/>
    <cellStyle name="Explanatory Text 7" xfId="300"/>
    <cellStyle name="Explanatory Text 8" xfId="364"/>
    <cellStyle name="Explanatory Text 9" xfId="428"/>
    <cellStyle name="Good 10" xfId="493"/>
    <cellStyle name="Good 11" xfId="557"/>
    <cellStyle name="Good 12" xfId="621"/>
    <cellStyle name="Good 13" xfId="685"/>
    <cellStyle name="Good 14" xfId="749"/>
    <cellStyle name="Good 15" xfId="813"/>
    <cellStyle name="Good 16" xfId="877"/>
    <cellStyle name="Good 17" xfId="941"/>
    <cellStyle name="Good 18" xfId="1005"/>
    <cellStyle name="Good 19" xfId="1069"/>
    <cellStyle name="Good 2" xfId="30"/>
    <cellStyle name="Good 20" xfId="1133"/>
    <cellStyle name="Good 21" xfId="1197"/>
    <cellStyle name="Good 22" xfId="1285"/>
    <cellStyle name="Good 23" xfId="1369"/>
    <cellStyle name="Good 24" xfId="1454"/>
    <cellStyle name="Good 25" xfId="1537"/>
    <cellStyle name="Good 26" xfId="1621"/>
    <cellStyle name="Good 27" xfId="1705"/>
    <cellStyle name="Good 28" xfId="1769"/>
    <cellStyle name="Good 29" xfId="1833"/>
    <cellStyle name="Good 3" xfId="125"/>
    <cellStyle name="Good 30" xfId="1897"/>
    <cellStyle name="Good 31" xfId="1962"/>
    <cellStyle name="Good 32" xfId="2026"/>
    <cellStyle name="Good 33" xfId="2090"/>
    <cellStyle name="Good 34" xfId="2154"/>
    <cellStyle name="Good 35" xfId="2218"/>
    <cellStyle name="Good 36" xfId="2282"/>
    <cellStyle name="Good 37" xfId="2346"/>
    <cellStyle name="Good 38" xfId="2410"/>
    <cellStyle name="Good 39" xfId="2474"/>
    <cellStyle name="Good 4" xfId="169"/>
    <cellStyle name="Good 5" xfId="213"/>
    <cellStyle name="Good 6" xfId="257"/>
    <cellStyle name="Good 7" xfId="301"/>
    <cellStyle name="Good 8" xfId="365"/>
    <cellStyle name="Good 9" xfId="429"/>
    <cellStyle name="Heading 1 10" xfId="494"/>
    <cellStyle name="Heading 1 11" xfId="558"/>
    <cellStyle name="Heading 1 12" xfId="622"/>
    <cellStyle name="Heading 1 13" xfId="686"/>
    <cellStyle name="Heading 1 14" xfId="750"/>
    <cellStyle name="Heading 1 15" xfId="814"/>
    <cellStyle name="Heading 1 16" xfId="878"/>
    <cellStyle name="Heading 1 17" xfId="942"/>
    <cellStyle name="Heading 1 18" xfId="1006"/>
    <cellStyle name="Heading 1 19" xfId="1070"/>
    <cellStyle name="Heading 1 2" xfId="31"/>
    <cellStyle name="Heading 1 20" xfId="1134"/>
    <cellStyle name="Heading 1 21" xfId="1198"/>
    <cellStyle name="Heading 1 22" xfId="1286"/>
    <cellStyle name="Heading 1 23" xfId="1370"/>
    <cellStyle name="Heading 1 24" xfId="1455"/>
    <cellStyle name="Heading 1 25" xfId="1538"/>
    <cellStyle name="Heading 1 26" xfId="1622"/>
    <cellStyle name="Heading 1 27" xfId="1706"/>
    <cellStyle name="Heading 1 28" xfId="1770"/>
    <cellStyle name="Heading 1 29" xfId="1834"/>
    <cellStyle name="Heading 1 3" xfId="126"/>
    <cellStyle name="Heading 1 30" xfId="1898"/>
    <cellStyle name="Heading 1 31" xfId="1963"/>
    <cellStyle name="Heading 1 32" xfId="2027"/>
    <cellStyle name="Heading 1 33" xfId="2091"/>
    <cellStyle name="Heading 1 34" xfId="2155"/>
    <cellStyle name="Heading 1 35" xfId="2219"/>
    <cellStyle name="Heading 1 36" xfId="2283"/>
    <cellStyle name="Heading 1 37" xfId="2347"/>
    <cellStyle name="Heading 1 38" xfId="2411"/>
    <cellStyle name="Heading 1 39" xfId="2475"/>
    <cellStyle name="Heading 1 4" xfId="170"/>
    <cellStyle name="Heading 1 5" xfId="214"/>
    <cellStyle name="Heading 1 6" xfId="258"/>
    <cellStyle name="Heading 1 7" xfId="302"/>
    <cellStyle name="Heading 1 8" xfId="366"/>
    <cellStyle name="Heading 1 9" xfId="430"/>
    <cellStyle name="Heading 2 10" xfId="495"/>
    <cellStyle name="Heading 2 11" xfId="559"/>
    <cellStyle name="Heading 2 12" xfId="623"/>
    <cellStyle name="Heading 2 13" xfId="687"/>
    <cellStyle name="Heading 2 14" xfId="751"/>
    <cellStyle name="Heading 2 15" xfId="815"/>
    <cellStyle name="Heading 2 16" xfId="879"/>
    <cellStyle name="Heading 2 17" xfId="943"/>
    <cellStyle name="Heading 2 18" xfId="1007"/>
    <cellStyle name="Heading 2 19" xfId="1071"/>
    <cellStyle name="Heading 2 2" xfId="32"/>
    <cellStyle name="Heading 2 20" xfId="1135"/>
    <cellStyle name="Heading 2 21" xfId="1199"/>
    <cellStyle name="Heading 2 22" xfId="1287"/>
    <cellStyle name="Heading 2 23" xfId="1371"/>
    <cellStyle name="Heading 2 24" xfId="1456"/>
    <cellStyle name="Heading 2 25" xfId="1539"/>
    <cellStyle name="Heading 2 26" xfId="1623"/>
    <cellStyle name="Heading 2 27" xfId="1707"/>
    <cellStyle name="Heading 2 28" xfId="1771"/>
    <cellStyle name="Heading 2 29" xfId="1835"/>
    <cellStyle name="Heading 2 3" xfId="127"/>
    <cellStyle name="Heading 2 30" xfId="1899"/>
    <cellStyle name="Heading 2 31" xfId="1964"/>
    <cellStyle name="Heading 2 32" xfId="2028"/>
    <cellStyle name="Heading 2 33" xfId="2092"/>
    <cellStyle name="Heading 2 34" xfId="2156"/>
    <cellStyle name="Heading 2 35" xfId="2220"/>
    <cellStyle name="Heading 2 36" xfId="2284"/>
    <cellStyle name="Heading 2 37" xfId="2348"/>
    <cellStyle name="Heading 2 38" xfId="2412"/>
    <cellStyle name="Heading 2 39" xfId="2476"/>
    <cellStyle name="Heading 2 4" xfId="171"/>
    <cellStyle name="Heading 2 5" xfId="215"/>
    <cellStyle name="Heading 2 6" xfId="259"/>
    <cellStyle name="Heading 2 7" xfId="303"/>
    <cellStyle name="Heading 2 8" xfId="367"/>
    <cellStyle name="Heading 2 9" xfId="431"/>
    <cellStyle name="Heading 3 10" xfId="496"/>
    <cellStyle name="Heading 3 11" xfId="560"/>
    <cellStyle name="Heading 3 12" xfId="624"/>
    <cellStyle name="Heading 3 13" xfId="688"/>
    <cellStyle name="Heading 3 14" xfId="752"/>
    <cellStyle name="Heading 3 15" xfId="816"/>
    <cellStyle name="Heading 3 16" xfId="880"/>
    <cellStyle name="Heading 3 17" xfId="944"/>
    <cellStyle name="Heading 3 18" xfId="1008"/>
    <cellStyle name="Heading 3 19" xfId="1072"/>
    <cellStyle name="Heading 3 2" xfId="33"/>
    <cellStyle name="Heading 3 20" xfId="1136"/>
    <cellStyle name="Heading 3 21" xfId="1200"/>
    <cellStyle name="Heading 3 22" xfId="1288"/>
    <cellStyle name="Heading 3 23" xfId="1372"/>
    <cellStyle name="Heading 3 24" xfId="1457"/>
    <cellStyle name="Heading 3 25" xfId="1540"/>
    <cellStyle name="Heading 3 26" xfId="1624"/>
    <cellStyle name="Heading 3 27" xfId="1708"/>
    <cellStyle name="Heading 3 28" xfId="1772"/>
    <cellStyle name="Heading 3 29" xfId="1836"/>
    <cellStyle name="Heading 3 3" xfId="128"/>
    <cellStyle name="Heading 3 30" xfId="1900"/>
    <cellStyle name="Heading 3 31" xfId="1965"/>
    <cellStyle name="Heading 3 32" xfId="2029"/>
    <cellStyle name="Heading 3 33" xfId="2093"/>
    <cellStyle name="Heading 3 34" xfId="2157"/>
    <cellStyle name="Heading 3 35" xfId="2221"/>
    <cellStyle name="Heading 3 36" xfId="2285"/>
    <cellStyle name="Heading 3 37" xfId="2349"/>
    <cellStyle name="Heading 3 38" xfId="2413"/>
    <cellStyle name="Heading 3 39" xfId="2477"/>
    <cellStyle name="Heading 3 4" xfId="172"/>
    <cellStyle name="Heading 3 5" xfId="216"/>
    <cellStyle name="Heading 3 6" xfId="260"/>
    <cellStyle name="Heading 3 7" xfId="304"/>
    <cellStyle name="Heading 3 8" xfId="368"/>
    <cellStyle name="Heading 3 9" xfId="432"/>
    <cellStyle name="Heading 4 10" xfId="497"/>
    <cellStyle name="Heading 4 11" xfId="561"/>
    <cellStyle name="Heading 4 12" xfId="625"/>
    <cellStyle name="Heading 4 13" xfId="689"/>
    <cellStyle name="Heading 4 14" xfId="753"/>
    <cellStyle name="Heading 4 15" xfId="817"/>
    <cellStyle name="Heading 4 16" xfId="881"/>
    <cellStyle name="Heading 4 17" xfId="945"/>
    <cellStyle name="Heading 4 18" xfId="1009"/>
    <cellStyle name="Heading 4 19" xfId="1073"/>
    <cellStyle name="Heading 4 2" xfId="34"/>
    <cellStyle name="Heading 4 20" xfId="1137"/>
    <cellStyle name="Heading 4 21" xfId="1201"/>
    <cellStyle name="Heading 4 22" xfId="1289"/>
    <cellStyle name="Heading 4 23" xfId="1373"/>
    <cellStyle name="Heading 4 24" xfId="1458"/>
    <cellStyle name="Heading 4 25" xfId="1541"/>
    <cellStyle name="Heading 4 26" xfId="1625"/>
    <cellStyle name="Heading 4 27" xfId="1709"/>
    <cellStyle name="Heading 4 28" xfId="1773"/>
    <cellStyle name="Heading 4 29" xfId="1837"/>
    <cellStyle name="Heading 4 3" xfId="129"/>
    <cellStyle name="Heading 4 30" xfId="1901"/>
    <cellStyle name="Heading 4 31" xfId="1966"/>
    <cellStyle name="Heading 4 32" xfId="2030"/>
    <cellStyle name="Heading 4 33" xfId="2094"/>
    <cellStyle name="Heading 4 34" xfId="2158"/>
    <cellStyle name="Heading 4 35" xfId="2222"/>
    <cellStyle name="Heading 4 36" xfId="2286"/>
    <cellStyle name="Heading 4 37" xfId="2350"/>
    <cellStyle name="Heading 4 38" xfId="2414"/>
    <cellStyle name="Heading 4 39" xfId="2478"/>
    <cellStyle name="Heading 4 4" xfId="173"/>
    <cellStyle name="Heading 4 5" xfId="217"/>
    <cellStyle name="Heading 4 6" xfId="261"/>
    <cellStyle name="Heading 4 7" xfId="305"/>
    <cellStyle name="Heading 4 8" xfId="369"/>
    <cellStyle name="Heading 4 9" xfId="433"/>
    <cellStyle name="Input 10" xfId="498"/>
    <cellStyle name="Input 11" xfId="562"/>
    <cellStyle name="Input 12" xfId="626"/>
    <cellStyle name="Input 13" xfId="690"/>
    <cellStyle name="Input 14" xfId="754"/>
    <cellStyle name="Input 15" xfId="818"/>
    <cellStyle name="Input 16" xfId="882"/>
    <cellStyle name="Input 17" xfId="946"/>
    <cellStyle name="Input 18" xfId="1010"/>
    <cellStyle name="Input 19" xfId="1074"/>
    <cellStyle name="Input 2" xfId="35"/>
    <cellStyle name="Input 2 10" xfId="499"/>
    <cellStyle name="Input 2 11" xfId="563"/>
    <cellStyle name="Input 2 12" xfId="627"/>
    <cellStyle name="Input 2 13" xfId="691"/>
    <cellStyle name="Input 2 14" xfId="755"/>
    <cellStyle name="Input 2 15" xfId="819"/>
    <cellStyle name="Input 2 16" xfId="883"/>
    <cellStyle name="Input 2 17" xfId="947"/>
    <cellStyle name="Input 2 18" xfId="1011"/>
    <cellStyle name="Input 2 19" xfId="1075"/>
    <cellStyle name="Input 2 2" xfId="36"/>
    <cellStyle name="Input 2 20" xfId="1139"/>
    <cellStyle name="Input 2 21" xfId="1203"/>
    <cellStyle name="Input 2 22" xfId="1291"/>
    <cellStyle name="Input 2 23" xfId="1375"/>
    <cellStyle name="Input 2 24" xfId="1460"/>
    <cellStyle name="Input 2 25" xfId="1543"/>
    <cellStyle name="Input 2 26" xfId="1627"/>
    <cellStyle name="Input 2 27" xfId="1711"/>
    <cellStyle name="Input 2 28" xfId="1775"/>
    <cellStyle name="Input 2 29" xfId="1839"/>
    <cellStyle name="Input 2 3" xfId="131"/>
    <cellStyle name="Input 2 30" xfId="1903"/>
    <cellStyle name="Input 2 31" xfId="1968"/>
    <cellStyle name="Input 2 32" xfId="2032"/>
    <cellStyle name="Input 2 33" xfId="2096"/>
    <cellStyle name="Input 2 34" xfId="2160"/>
    <cellStyle name="Input 2 35" xfId="2224"/>
    <cellStyle name="Input 2 36" xfId="2288"/>
    <cellStyle name="Input 2 37" xfId="2352"/>
    <cellStyle name="Input 2 38" xfId="2416"/>
    <cellStyle name="Input 2 39" xfId="2480"/>
    <cellStyle name="Input 2 4" xfId="175"/>
    <cellStyle name="Input 2 5" xfId="219"/>
    <cellStyle name="Input 2 6" xfId="263"/>
    <cellStyle name="Input 2 7" xfId="307"/>
    <cellStyle name="Input 2 8" xfId="371"/>
    <cellStyle name="Input 2 9" xfId="435"/>
    <cellStyle name="Input 20" xfId="1138"/>
    <cellStyle name="Input 21" xfId="1202"/>
    <cellStyle name="Input 22" xfId="1290"/>
    <cellStyle name="Input 23" xfId="1374"/>
    <cellStyle name="Input 24" xfId="1459"/>
    <cellStyle name="Input 25" xfId="1542"/>
    <cellStyle name="Input 26" xfId="1626"/>
    <cellStyle name="Input 27" xfId="1710"/>
    <cellStyle name="Input 28" xfId="1774"/>
    <cellStyle name="Input 29" xfId="1838"/>
    <cellStyle name="Input 3" xfId="130"/>
    <cellStyle name="Input 30" xfId="1902"/>
    <cellStyle name="Input 31" xfId="1967"/>
    <cellStyle name="Input 32" xfId="2031"/>
    <cellStyle name="Input 33" xfId="2095"/>
    <cellStyle name="Input 34" xfId="2159"/>
    <cellStyle name="Input 35" xfId="2223"/>
    <cellStyle name="Input 36" xfId="2287"/>
    <cellStyle name="Input 37" xfId="2351"/>
    <cellStyle name="Input 38" xfId="2415"/>
    <cellStyle name="Input 39" xfId="2479"/>
    <cellStyle name="Input 4" xfId="174"/>
    <cellStyle name="Input 5" xfId="218"/>
    <cellStyle name="Input 6" xfId="262"/>
    <cellStyle name="Input 7" xfId="306"/>
    <cellStyle name="Input 8" xfId="370"/>
    <cellStyle name="Input 9" xfId="434"/>
    <cellStyle name="Linked Cell 10" xfId="500"/>
    <cellStyle name="Linked Cell 11" xfId="564"/>
    <cellStyle name="Linked Cell 12" xfId="628"/>
    <cellStyle name="Linked Cell 13" xfId="692"/>
    <cellStyle name="Linked Cell 14" xfId="756"/>
    <cellStyle name="Linked Cell 15" xfId="820"/>
    <cellStyle name="Linked Cell 16" xfId="884"/>
    <cellStyle name="Linked Cell 17" xfId="948"/>
    <cellStyle name="Linked Cell 18" xfId="1012"/>
    <cellStyle name="Linked Cell 19" xfId="1076"/>
    <cellStyle name="Linked Cell 2" xfId="37"/>
    <cellStyle name="Linked Cell 20" xfId="1140"/>
    <cellStyle name="Linked Cell 21" xfId="1204"/>
    <cellStyle name="Linked Cell 22" xfId="1292"/>
    <cellStyle name="Linked Cell 23" xfId="1376"/>
    <cellStyle name="Linked Cell 24" xfId="1461"/>
    <cellStyle name="Linked Cell 25" xfId="1544"/>
    <cellStyle name="Linked Cell 26" xfId="1628"/>
    <cellStyle name="Linked Cell 27" xfId="1712"/>
    <cellStyle name="Linked Cell 28" xfId="1776"/>
    <cellStyle name="Linked Cell 29" xfId="1840"/>
    <cellStyle name="Linked Cell 3" xfId="132"/>
    <cellStyle name="Linked Cell 30" xfId="1904"/>
    <cellStyle name="Linked Cell 31" xfId="1969"/>
    <cellStyle name="Linked Cell 32" xfId="2033"/>
    <cellStyle name="Linked Cell 33" xfId="2097"/>
    <cellStyle name="Linked Cell 34" xfId="2161"/>
    <cellStyle name="Linked Cell 35" xfId="2225"/>
    <cellStyle name="Linked Cell 36" xfId="2289"/>
    <cellStyle name="Linked Cell 37" xfId="2353"/>
    <cellStyle name="Linked Cell 38" xfId="2417"/>
    <cellStyle name="Linked Cell 39" xfId="2481"/>
    <cellStyle name="Linked Cell 4" xfId="176"/>
    <cellStyle name="Linked Cell 5" xfId="220"/>
    <cellStyle name="Linked Cell 6" xfId="264"/>
    <cellStyle name="Linked Cell 7" xfId="308"/>
    <cellStyle name="Linked Cell 8" xfId="372"/>
    <cellStyle name="Linked Cell 9" xfId="436"/>
    <cellStyle name="Navadno" xfId="0" builtinId="0"/>
    <cellStyle name="Navadno 14" xfId="1932"/>
    <cellStyle name="Navadno 2" xfId="38"/>
    <cellStyle name="Navadno 2 2" xfId="39"/>
    <cellStyle name="Navadno 2 3" xfId="1235"/>
    <cellStyle name="Navadno 2 4" xfId="1233"/>
    <cellStyle name="Navadno 3" xfId="40"/>
    <cellStyle name="Navadno 3 2" xfId="55"/>
    <cellStyle name="Navadno 4" xfId="41"/>
    <cellStyle name="Navadno 5" xfId="42"/>
    <cellStyle name="Navadno 5 10" xfId="309"/>
    <cellStyle name="Navadno 5 11" xfId="373"/>
    <cellStyle name="Navadno 5 12" xfId="437"/>
    <cellStyle name="Navadno 5 13" xfId="501"/>
    <cellStyle name="Navadno 5 14" xfId="569"/>
    <cellStyle name="Navadno 5 15" xfId="629"/>
    <cellStyle name="Navadno 5 16" xfId="693"/>
    <cellStyle name="Navadno 5 17" xfId="757"/>
    <cellStyle name="Navadno 5 18" xfId="821"/>
    <cellStyle name="Navadno 5 19" xfId="885"/>
    <cellStyle name="Navadno 5 2" xfId="53"/>
    <cellStyle name="Navadno 5 2 10" xfId="509"/>
    <cellStyle name="Navadno 5 2 11" xfId="578"/>
    <cellStyle name="Navadno 5 2 12" xfId="637"/>
    <cellStyle name="Navadno 5 2 13" xfId="701"/>
    <cellStyle name="Navadno 5 2 14" xfId="765"/>
    <cellStyle name="Navadno 5 2 15" xfId="829"/>
    <cellStyle name="Navadno 5 2 16" xfId="893"/>
    <cellStyle name="Navadno 5 2 17" xfId="957"/>
    <cellStyle name="Navadno 5 2 18" xfId="1021"/>
    <cellStyle name="Navadno 5 2 19" xfId="1085"/>
    <cellStyle name="Navadno 5 2 2" xfId="67"/>
    <cellStyle name="Navadno 5 2 2 10" xfId="777"/>
    <cellStyle name="Navadno 5 2 2 11" xfId="841"/>
    <cellStyle name="Navadno 5 2 2 12" xfId="905"/>
    <cellStyle name="Navadno 5 2 2 13" xfId="969"/>
    <cellStyle name="Navadno 5 2 2 14" xfId="1033"/>
    <cellStyle name="Navadno 5 2 2 15" xfId="1097"/>
    <cellStyle name="Navadno 5 2 2 16" xfId="1161"/>
    <cellStyle name="Navadno 5 2 2 17" xfId="1225"/>
    <cellStyle name="Navadno 5 2 2 18" xfId="1313"/>
    <cellStyle name="Navadno 5 2 2 19" xfId="1397"/>
    <cellStyle name="Navadno 5 2 2 2" xfId="89"/>
    <cellStyle name="Navadno 5 2 2 2 2" xfId="1249"/>
    <cellStyle name="Navadno 5 2 2 2 3" xfId="1333"/>
    <cellStyle name="Navadno 5 2 2 2 4" xfId="1417"/>
    <cellStyle name="Navadno 5 2 2 2 5" xfId="1517"/>
    <cellStyle name="Navadno 5 2 2 2 6" xfId="1585"/>
    <cellStyle name="Navadno 5 2 2 2 7" xfId="1669"/>
    <cellStyle name="Navadno 5 2 2 20" xfId="1492"/>
    <cellStyle name="Navadno 5 2 2 21" xfId="1565"/>
    <cellStyle name="Navadno 5 2 2 22" xfId="1649"/>
    <cellStyle name="Navadno 5 2 2 23" xfId="1733"/>
    <cellStyle name="Navadno 5 2 2 24" xfId="1797"/>
    <cellStyle name="Navadno 5 2 2 25" xfId="1861"/>
    <cellStyle name="Navadno 5 2 2 26" xfId="1925"/>
    <cellStyle name="Navadno 5 2 2 27" xfId="1990"/>
    <cellStyle name="Navadno 5 2 2 28" xfId="2054"/>
    <cellStyle name="Navadno 5 2 2 29" xfId="2118"/>
    <cellStyle name="Navadno 5 2 2 3" xfId="329"/>
    <cellStyle name="Navadno 5 2 2 30" xfId="2182"/>
    <cellStyle name="Navadno 5 2 2 31" xfId="2246"/>
    <cellStyle name="Navadno 5 2 2 32" xfId="2310"/>
    <cellStyle name="Navadno 5 2 2 33" xfId="2374"/>
    <cellStyle name="Navadno 5 2 2 34" xfId="2438"/>
    <cellStyle name="Navadno 5 2 2 35" xfId="2502"/>
    <cellStyle name="Navadno 5 2 2 4" xfId="393"/>
    <cellStyle name="Navadno 5 2 2 5" xfId="457"/>
    <cellStyle name="Navadno 5 2 2 6" xfId="521"/>
    <cellStyle name="Navadno 5 2 2 7" xfId="591"/>
    <cellStyle name="Navadno 5 2 2 8" xfId="649"/>
    <cellStyle name="Navadno 5 2 2 9" xfId="713"/>
    <cellStyle name="Navadno 5 2 20" xfId="1149"/>
    <cellStyle name="Navadno 5 2 21" xfId="1213"/>
    <cellStyle name="Navadno 5 2 22" xfId="1301"/>
    <cellStyle name="Navadno 5 2 23" xfId="1385"/>
    <cellStyle name="Navadno 5 2 24" xfId="1477"/>
    <cellStyle name="Navadno 5 2 25" xfId="1553"/>
    <cellStyle name="Navadno 5 2 26" xfId="1637"/>
    <cellStyle name="Navadno 5 2 27" xfId="1721"/>
    <cellStyle name="Navadno 5 2 28" xfId="1785"/>
    <cellStyle name="Navadno 5 2 29" xfId="1849"/>
    <cellStyle name="Navadno 5 2 3" xfId="58"/>
    <cellStyle name="Navadno 5 2 3 10" xfId="768"/>
    <cellStyle name="Navadno 5 2 3 11" xfId="832"/>
    <cellStyle name="Navadno 5 2 3 12" xfId="896"/>
    <cellStyle name="Navadno 5 2 3 13" xfId="960"/>
    <cellStyle name="Navadno 5 2 3 14" xfId="1024"/>
    <cellStyle name="Navadno 5 2 3 15" xfId="1088"/>
    <cellStyle name="Navadno 5 2 3 16" xfId="1152"/>
    <cellStyle name="Navadno 5 2 3 17" xfId="1216"/>
    <cellStyle name="Navadno 5 2 3 18" xfId="1304"/>
    <cellStyle name="Navadno 5 2 3 19" xfId="1388"/>
    <cellStyle name="Navadno 5 2 3 2" xfId="80"/>
    <cellStyle name="Navadno 5 2 3 2 2" xfId="1240"/>
    <cellStyle name="Navadno 5 2 3 2 3" xfId="1324"/>
    <cellStyle name="Navadno 5 2 3 2 4" xfId="1408"/>
    <cellStyle name="Navadno 5 2 3 2 5" xfId="1508"/>
    <cellStyle name="Navadno 5 2 3 2 6" xfId="1576"/>
    <cellStyle name="Navadno 5 2 3 2 7" xfId="1660"/>
    <cellStyle name="Navadno 5 2 3 20" xfId="1483"/>
    <cellStyle name="Navadno 5 2 3 21" xfId="1556"/>
    <cellStyle name="Navadno 5 2 3 22" xfId="1640"/>
    <cellStyle name="Navadno 5 2 3 23" xfId="1724"/>
    <cellStyle name="Navadno 5 2 3 24" xfId="1788"/>
    <cellStyle name="Navadno 5 2 3 25" xfId="1852"/>
    <cellStyle name="Navadno 5 2 3 26" xfId="1916"/>
    <cellStyle name="Navadno 5 2 3 27" xfId="1981"/>
    <cellStyle name="Navadno 5 2 3 28" xfId="2045"/>
    <cellStyle name="Navadno 5 2 3 29" xfId="2109"/>
    <cellStyle name="Navadno 5 2 3 3" xfId="320"/>
    <cellStyle name="Navadno 5 2 3 30" xfId="2173"/>
    <cellStyle name="Navadno 5 2 3 31" xfId="2237"/>
    <cellStyle name="Navadno 5 2 3 32" xfId="2301"/>
    <cellStyle name="Navadno 5 2 3 33" xfId="2365"/>
    <cellStyle name="Navadno 5 2 3 34" xfId="2429"/>
    <cellStyle name="Navadno 5 2 3 35" xfId="2493"/>
    <cellStyle name="Navadno 5 2 3 4" xfId="384"/>
    <cellStyle name="Navadno 5 2 3 5" xfId="448"/>
    <cellStyle name="Navadno 5 2 3 6" xfId="512"/>
    <cellStyle name="Navadno 5 2 3 7" xfId="582"/>
    <cellStyle name="Navadno 5 2 3 8" xfId="640"/>
    <cellStyle name="Navadno 5 2 3 9" xfId="704"/>
    <cellStyle name="Navadno 5 2 30" xfId="1913"/>
    <cellStyle name="Navadno 5 2 31" xfId="1978"/>
    <cellStyle name="Navadno 5 2 32" xfId="2042"/>
    <cellStyle name="Navadno 5 2 33" xfId="2106"/>
    <cellStyle name="Navadno 5 2 34" xfId="2170"/>
    <cellStyle name="Navadno 5 2 35" xfId="2234"/>
    <cellStyle name="Navadno 5 2 36" xfId="2298"/>
    <cellStyle name="Navadno 5 2 37" xfId="2362"/>
    <cellStyle name="Navadno 5 2 38" xfId="2426"/>
    <cellStyle name="Navadno 5 2 39" xfId="2490"/>
    <cellStyle name="Navadno 5 2 4" xfId="69"/>
    <cellStyle name="Navadno 5 2 4 10" xfId="779"/>
    <cellStyle name="Navadno 5 2 4 11" xfId="843"/>
    <cellStyle name="Navadno 5 2 4 12" xfId="907"/>
    <cellStyle name="Navadno 5 2 4 13" xfId="971"/>
    <cellStyle name="Navadno 5 2 4 14" xfId="1035"/>
    <cellStyle name="Navadno 5 2 4 15" xfId="1099"/>
    <cellStyle name="Navadno 5 2 4 16" xfId="1163"/>
    <cellStyle name="Navadno 5 2 4 17" xfId="1227"/>
    <cellStyle name="Navadno 5 2 4 18" xfId="1315"/>
    <cellStyle name="Navadno 5 2 4 19" xfId="1399"/>
    <cellStyle name="Navadno 5 2 4 2" xfId="91"/>
    <cellStyle name="Navadno 5 2 4 2 2" xfId="1251"/>
    <cellStyle name="Navadno 5 2 4 2 3" xfId="1335"/>
    <cellStyle name="Navadno 5 2 4 2 4" xfId="1419"/>
    <cellStyle name="Navadno 5 2 4 2 5" xfId="1519"/>
    <cellStyle name="Navadno 5 2 4 2 6" xfId="1587"/>
    <cellStyle name="Navadno 5 2 4 2 7" xfId="1671"/>
    <cellStyle name="Navadno 5 2 4 20" xfId="1494"/>
    <cellStyle name="Navadno 5 2 4 21" xfId="1567"/>
    <cellStyle name="Navadno 5 2 4 22" xfId="1651"/>
    <cellStyle name="Navadno 5 2 4 23" xfId="1735"/>
    <cellStyle name="Navadno 5 2 4 24" xfId="1799"/>
    <cellStyle name="Navadno 5 2 4 25" xfId="1863"/>
    <cellStyle name="Navadno 5 2 4 26" xfId="1927"/>
    <cellStyle name="Navadno 5 2 4 27" xfId="1992"/>
    <cellStyle name="Navadno 5 2 4 28" xfId="2056"/>
    <cellStyle name="Navadno 5 2 4 29" xfId="2120"/>
    <cellStyle name="Navadno 5 2 4 3" xfId="331"/>
    <cellStyle name="Navadno 5 2 4 30" xfId="2184"/>
    <cellStyle name="Navadno 5 2 4 31" xfId="2248"/>
    <cellStyle name="Navadno 5 2 4 32" xfId="2312"/>
    <cellStyle name="Navadno 5 2 4 33" xfId="2376"/>
    <cellStyle name="Navadno 5 2 4 34" xfId="2440"/>
    <cellStyle name="Navadno 5 2 4 35" xfId="2504"/>
    <cellStyle name="Navadno 5 2 4 4" xfId="395"/>
    <cellStyle name="Navadno 5 2 4 5" xfId="459"/>
    <cellStyle name="Navadno 5 2 4 6" xfId="523"/>
    <cellStyle name="Navadno 5 2 4 7" xfId="593"/>
    <cellStyle name="Navadno 5 2 4 8" xfId="651"/>
    <cellStyle name="Navadno 5 2 4 9" xfId="715"/>
    <cellStyle name="Navadno 5 2 5" xfId="61"/>
    <cellStyle name="Navadno 5 2 5 10" xfId="771"/>
    <cellStyle name="Navadno 5 2 5 11" xfId="835"/>
    <cellStyle name="Navadno 5 2 5 12" xfId="899"/>
    <cellStyle name="Navadno 5 2 5 13" xfId="963"/>
    <cellStyle name="Navadno 5 2 5 14" xfId="1027"/>
    <cellStyle name="Navadno 5 2 5 15" xfId="1091"/>
    <cellStyle name="Navadno 5 2 5 16" xfId="1155"/>
    <cellStyle name="Navadno 5 2 5 17" xfId="1219"/>
    <cellStyle name="Navadno 5 2 5 18" xfId="1307"/>
    <cellStyle name="Navadno 5 2 5 19" xfId="1391"/>
    <cellStyle name="Navadno 5 2 5 2" xfId="83"/>
    <cellStyle name="Navadno 5 2 5 2 2" xfId="1243"/>
    <cellStyle name="Navadno 5 2 5 2 3" xfId="1327"/>
    <cellStyle name="Navadno 5 2 5 2 4" xfId="1411"/>
    <cellStyle name="Navadno 5 2 5 2 5" xfId="1511"/>
    <cellStyle name="Navadno 5 2 5 2 6" xfId="1579"/>
    <cellStyle name="Navadno 5 2 5 2 7" xfId="1663"/>
    <cellStyle name="Navadno 5 2 5 20" xfId="1486"/>
    <cellStyle name="Navadno 5 2 5 21" xfId="1559"/>
    <cellStyle name="Navadno 5 2 5 22" xfId="1643"/>
    <cellStyle name="Navadno 5 2 5 23" xfId="1727"/>
    <cellStyle name="Navadno 5 2 5 24" xfId="1791"/>
    <cellStyle name="Navadno 5 2 5 25" xfId="1855"/>
    <cellStyle name="Navadno 5 2 5 26" xfId="1919"/>
    <cellStyle name="Navadno 5 2 5 27" xfId="1984"/>
    <cellStyle name="Navadno 5 2 5 28" xfId="2048"/>
    <cellStyle name="Navadno 5 2 5 29" xfId="2112"/>
    <cellStyle name="Navadno 5 2 5 3" xfId="323"/>
    <cellStyle name="Navadno 5 2 5 30" xfId="2176"/>
    <cellStyle name="Navadno 5 2 5 31" xfId="2240"/>
    <cellStyle name="Navadno 5 2 5 32" xfId="2304"/>
    <cellStyle name="Navadno 5 2 5 33" xfId="2368"/>
    <cellStyle name="Navadno 5 2 5 34" xfId="2432"/>
    <cellStyle name="Navadno 5 2 5 35" xfId="2496"/>
    <cellStyle name="Navadno 5 2 5 4" xfId="387"/>
    <cellStyle name="Navadno 5 2 5 5" xfId="451"/>
    <cellStyle name="Navadno 5 2 5 6" xfId="515"/>
    <cellStyle name="Navadno 5 2 5 7" xfId="585"/>
    <cellStyle name="Navadno 5 2 5 8" xfId="643"/>
    <cellStyle name="Navadno 5 2 5 9" xfId="707"/>
    <cellStyle name="Navadno 5 2 6" xfId="77"/>
    <cellStyle name="Navadno 5 2 6 2" xfId="1237"/>
    <cellStyle name="Navadno 5 2 6 3" xfId="1321"/>
    <cellStyle name="Navadno 5 2 6 4" xfId="1405"/>
    <cellStyle name="Navadno 5 2 6 5" xfId="1505"/>
    <cellStyle name="Navadno 5 2 6 6" xfId="1573"/>
    <cellStyle name="Navadno 5 2 6 7" xfId="1657"/>
    <cellStyle name="Navadno 5 2 7" xfId="317"/>
    <cellStyle name="Navadno 5 2 8" xfId="381"/>
    <cellStyle name="Navadno 5 2 9" xfId="445"/>
    <cellStyle name="Navadno 5 20" xfId="949"/>
    <cellStyle name="Navadno 5 21" xfId="1013"/>
    <cellStyle name="Navadno 5 22" xfId="1077"/>
    <cellStyle name="Navadno 5 23" xfId="1141"/>
    <cellStyle name="Navadno 5 24" xfId="1205"/>
    <cellStyle name="Navadno 5 25" xfId="1293"/>
    <cellStyle name="Navadno 5 26" xfId="1377"/>
    <cellStyle name="Navadno 5 27" xfId="1466"/>
    <cellStyle name="Navadno 5 28" xfId="1545"/>
    <cellStyle name="Navadno 5 29" xfId="1629"/>
    <cellStyle name="Navadno 5 3" xfId="54"/>
    <cellStyle name="Navadno 5 3 10" xfId="510"/>
    <cellStyle name="Navadno 5 3 11" xfId="579"/>
    <cellStyle name="Navadno 5 3 12" xfId="638"/>
    <cellStyle name="Navadno 5 3 13" xfId="702"/>
    <cellStyle name="Navadno 5 3 14" xfId="766"/>
    <cellStyle name="Navadno 5 3 15" xfId="830"/>
    <cellStyle name="Navadno 5 3 16" xfId="894"/>
    <cellStyle name="Navadno 5 3 17" xfId="958"/>
    <cellStyle name="Navadno 5 3 18" xfId="1022"/>
    <cellStyle name="Navadno 5 3 19" xfId="1086"/>
    <cellStyle name="Navadno 5 3 2" xfId="68"/>
    <cellStyle name="Navadno 5 3 2 10" xfId="778"/>
    <cellStyle name="Navadno 5 3 2 11" xfId="842"/>
    <cellStyle name="Navadno 5 3 2 12" xfId="906"/>
    <cellStyle name="Navadno 5 3 2 13" xfId="970"/>
    <cellStyle name="Navadno 5 3 2 14" xfId="1034"/>
    <cellStyle name="Navadno 5 3 2 15" xfId="1098"/>
    <cellStyle name="Navadno 5 3 2 16" xfId="1162"/>
    <cellStyle name="Navadno 5 3 2 17" xfId="1226"/>
    <cellStyle name="Navadno 5 3 2 18" xfId="1314"/>
    <cellStyle name="Navadno 5 3 2 19" xfId="1398"/>
    <cellStyle name="Navadno 5 3 2 2" xfId="90"/>
    <cellStyle name="Navadno 5 3 2 2 2" xfId="1250"/>
    <cellStyle name="Navadno 5 3 2 2 3" xfId="1334"/>
    <cellStyle name="Navadno 5 3 2 2 4" xfId="1418"/>
    <cellStyle name="Navadno 5 3 2 2 5" xfId="1518"/>
    <cellStyle name="Navadno 5 3 2 2 6" xfId="1586"/>
    <cellStyle name="Navadno 5 3 2 2 7" xfId="1670"/>
    <cellStyle name="Navadno 5 3 2 20" xfId="1493"/>
    <cellStyle name="Navadno 5 3 2 21" xfId="1566"/>
    <cellStyle name="Navadno 5 3 2 22" xfId="1650"/>
    <cellStyle name="Navadno 5 3 2 23" xfId="1734"/>
    <cellStyle name="Navadno 5 3 2 24" xfId="1798"/>
    <cellStyle name="Navadno 5 3 2 25" xfId="1862"/>
    <cellStyle name="Navadno 5 3 2 26" xfId="1926"/>
    <cellStyle name="Navadno 5 3 2 27" xfId="1991"/>
    <cellStyle name="Navadno 5 3 2 28" xfId="2055"/>
    <cellStyle name="Navadno 5 3 2 29" xfId="2119"/>
    <cellStyle name="Navadno 5 3 2 3" xfId="330"/>
    <cellStyle name="Navadno 5 3 2 30" xfId="2183"/>
    <cellStyle name="Navadno 5 3 2 31" xfId="2247"/>
    <cellStyle name="Navadno 5 3 2 32" xfId="2311"/>
    <cellStyle name="Navadno 5 3 2 33" xfId="2375"/>
    <cellStyle name="Navadno 5 3 2 34" xfId="2439"/>
    <cellStyle name="Navadno 5 3 2 35" xfId="2503"/>
    <cellStyle name="Navadno 5 3 2 4" xfId="394"/>
    <cellStyle name="Navadno 5 3 2 5" xfId="458"/>
    <cellStyle name="Navadno 5 3 2 6" xfId="522"/>
    <cellStyle name="Navadno 5 3 2 7" xfId="592"/>
    <cellStyle name="Navadno 5 3 2 8" xfId="650"/>
    <cellStyle name="Navadno 5 3 2 9" xfId="714"/>
    <cellStyle name="Navadno 5 3 20" xfId="1150"/>
    <cellStyle name="Navadno 5 3 21" xfId="1214"/>
    <cellStyle name="Navadno 5 3 22" xfId="1302"/>
    <cellStyle name="Navadno 5 3 23" xfId="1386"/>
    <cellStyle name="Navadno 5 3 24" xfId="1478"/>
    <cellStyle name="Navadno 5 3 25" xfId="1554"/>
    <cellStyle name="Navadno 5 3 26" xfId="1638"/>
    <cellStyle name="Navadno 5 3 27" xfId="1722"/>
    <cellStyle name="Navadno 5 3 28" xfId="1786"/>
    <cellStyle name="Navadno 5 3 29" xfId="1850"/>
    <cellStyle name="Navadno 5 3 3" xfId="71"/>
    <cellStyle name="Navadno 5 3 3 10" xfId="781"/>
    <cellStyle name="Navadno 5 3 3 11" xfId="845"/>
    <cellStyle name="Navadno 5 3 3 12" xfId="909"/>
    <cellStyle name="Navadno 5 3 3 13" xfId="973"/>
    <cellStyle name="Navadno 5 3 3 14" xfId="1037"/>
    <cellStyle name="Navadno 5 3 3 15" xfId="1101"/>
    <cellStyle name="Navadno 5 3 3 16" xfId="1165"/>
    <cellStyle name="Navadno 5 3 3 17" xfId="1229"/>
    <cellStyle name="Navadno 5 3 3 18" xfId="1317"/>
    <cellStyle name="Navadno 5 3 3 19" xfId="1401"/>
    <cellStyle name="Navadno 5 3 3 2" xfId="93"/>
    <cellStyle name="Navadno 5 3 3 2 2" xfId="1253"/>
    <cellStyle name="Navadno 5 3 3 2 3" xfId="1337"/>
    <cellStyle name="Navadno 5 3 3 2 4" xfId="1421"/>
    <cellStyle name="Navadno 5 3 3 2 5" xfId="1521"/>
    <cellStyle name="Navadno 5 3 3 2 6" xfId="1589"/>
    <cellStyle name="Navadno 5 3 3 2 7" xfId="1673"/>
    <cellStyle name="Navadno 5 3 3 20" xfId="1496"/>
    <cellStyle name="Navadno 5 3 3 21" xfId="1569"/>
    <cellStyle name="Navadno 5 3 3 22" xfId="1653"/>
    <cellStyle name="Navadno 5 3 3 23" xfId="1737"/>
    <cellStyle name="Navadno 5 3 3 24" xfId="1801"/>
    <cellStyle name="Navadno 5 3 3 25" xfId="1865"/>
    <cellStyle name="Navadno 5 3 3 26" xfId="1929"/>
    <cellStyle name="Navadno 5 3 3 27" xfId="1994"/>
    <cellStyle name="Navadno 5 3 3 28" xfId="2058"/>
    <cellStyle name="Navadno 5 3 3 29" xfId="2122"/>
    <cellStyle name="Navadno 5 3 3 3" xfId="333"/>
    <cellStyle name="Navadno 5 3 3 30" xfId="2186"/>
    <cellStyle name="Navadno 5 3 3 31" xfId="2250"/>
    <cellStyle name="Navadno 5 3 3 32" xfId="2314"/>
    <cellStyle name="Navadno 5 3 3 33" xfId="2378"/>
    <cellStyle name="Navadno 5 3 3 34" xfId="2442"/>
    <cellStyle name="Navadno 5 3 3 35" xfId="2506"/>
    <cellStyle name="Navadno 5 3 3 4" xfId="397"/>
    <cellStyle name="Navadno 5 3 3 5" xfId="461"/>
    <cellStyle name="Navadno 5 3 3 6" xfId="525"/>
    <cellStyle name="Navadno 5 3 3 7" xfId="595"/>
    <cellStyle name="Navadno 5 3 3 8" xfId="653"/>
    <cellStyle name="Navadno 5 3 3 9" xfId="717"/>
    <cellStyle name="Navadno 5 3 30" xfId="1914"/>
    <cellStyle name="Navadno 5 3 31" xfId="1979"/>
    <cellStyle name="Navadno 5 3 32" xfId="2043"/>
    <cellStyle name="Navadno 5 3 33" xfId="2107"/>
    <cellStyle name="Navadno 5 3 34" xfId="2171"/>
    <cellStyle name="Navadno 5 3 35" xfId="2235"/>
    <cellStyle name="Navadno 5 3 36" xfId="2299"/>
    <cellStyle name="Navadno 5 3 37" xfId="2363"/>
    <cellStyle name="Navadno 5 3 38" xfId="2427"/>
    <cellStyle name="Navadno 5 3 39" xfId="2491"/>
    <cellStyle name="Navadno 5 3 4" xfId="66"/>
    <cellStyle name="Navadno 5 3 4 10" xfId="776"/>
    <cellStyle name="Navadno 5 3 4 11" xfId="840"/>
    <cellStyle name="Navadno 5 3 4 12" xfId="904"/>
    <cellStyle name="Navadno 5 3 4 13" xfId="968"/>
    <cellStyle name="Navadno 5 3 4 14" xfId="1032"/>
    <cellStyle name="Navadno 5 3 4 15" xfId="1096"/>
    <cellStyle name="Navadno 5 3 4 16" xfId="1160"/>
    <cellStyle name="Navadno 5 3 4 17" xfId="1224"/>
    <cellStyle name="Navadno 5 3 4 18" xfId="1312"/>
    <cellStyle name="Navadno 5 3 4 19" xfId="1396"/>
    <cellStyle name="Navadno 5 3 4 2" xfId="88"/>
    <cellStyle name="Navadno 5 3 4 2 2" xfId="1248"/>
    <cellStyle name="Navadno 5 3 4 2 3" xfId="1332"/>
    <cellStyle name="Navadno 5 3 4 2 4" xfId="1416"/>
    <cellStyle name="Navadno 5 3 4 2 5" xfId="1516"/>
    <cellStyle name="Navadno 5 3 4 2 6" xfId="1584"/>
    <cellStyle name="Navadno 5 3 4 2 7" xfId="1668"/>
    <cellStyle name="Navadno 5 3 4 20" xfId="1491"/>
    <cellStyle name="Navadno 5 3 4 21" xfId="1564"/>
    <cellStyle name="Navadno 5 3 4 22" xfId="1648"/>
    <cellStyle name="Navadno 5 3 4 23" xfId="1732"/>
    <cellStyle name="Navadno 5 3 4 24" xfId="1796"/>
    <cellStyle name="Navadno 5 3 4 25" xfId="1860"/>
    <cellStyle name="Navadno 5 3 4 26" xfId="1924"/>
    <cellStyle name="Navadno 5 3 4 27" xfId="1989"/>
    <cellStyle name="Navadno 5 3 4 28" xfId="2053"/>
    <cellStyle name="Navadno 5 3 4 29" xfId="2117"/>
    <cellStyle name="Navadno 5 3 4 3" xfId="328"/>
    <cellStyle name="Navadno 5 3 4 30" xfId="2181"/>
    <cellStyle name="Navadno 5 3 4 31" xfId="2245"/>
    <cellStyle name="Navadno 5 3 4 32" xfId="2309"/>
    <cellStyle name="Navadno 5 3 4 33" xfId="2373"/>
    <cellStyle name="Navadno 5 3 4 34" xfId="2437"/>
    <cellStyle name="Navadno 5 3 4 35" xfId="2501"/>
    <cellStyle name="Navadno 5 3 4 4" xfId="392"/>
    <cellStyle name="Navadno 5 3 4 5" xfId="456"/>
    <cellStyle name="Navadno 5 3 4 6" xfId="520"/>
    <cellStyle name="Navadno 5 3 4 7" xfId="590"/>
    <cellStyle name="Navadno 5 3 4 8" xfId="648"/>
    <cellStyle name="Navadno 5 3 4 9" xfId="712"/>
    <cellStyle name="Navadno 5 3 5" xfId="60"/>
    <cellStyle name="Navadno 5 3 5 10" xfId="770"/>
    <cellStyle name="Navadno 5 3 5 11" xfId="834"/>
    <cellStyle name="Navadno 5 3 5 12" xfId="898"/>
    <cellStyle name="Navadno 5 3 5 13" xfId="962"/>
    <cellStyle name="Navadno 5 3 5 14" xfId="1026"/>
    <cellStyle name="Navadno 5 3 5 15" xfId="1090"/>
    <cellStyle name="Navadno 5 3 5 16" xfId="1154"/>
    <cellStyle name="Navadno 5 3 5 17" xfId="1218"/>
    <cellStyle name="Navadno 5 3 5 18" xfId="1306"/>
    <cellStyle name="Navadno 5 3 5 19" xfId="1390"/>
    <cellStyle name="Navadno 5 3 5 2" xfId="82"/>
    <cellStyle name="Navadno 5 3 5 2 2" xfId="1242"/>
    <cellStyle name="Navadno 5 3 5 2 3" xfId="1326"/>
    <cellStyle name="Navadno 5 3 5 2 4" xfId="1410"/>
    <cellStyle name="Navadno 5 3 5 2 5" xfId="1510"/>
    <cellStyle name="Navadno 5 3 5 2 6" xfId="1578"/>
    <cellStyle name="Navadno 5 3 5 2 7" xfId="1662"/>
    <cellStyle name="Navadno 5 3 5 20" xfId="1485"/>
    <cellStyle name="Navadno 5 3 5 21" xfId="1558"/>
    <cellStyle name="Navadno 5 3 5 22" xfId="1642"/>
    <cellStyle name="Navadno 5 3 5 23" xfId="1726"/>
    <cellStyle name="Navadno 5 3 5 24" xfId="1790"/>
    <cellStyle name="Navadno 5 3 5 25" xfId="1854"/>
    <cellStyle name="Navadno 5 3 5 26" xfId="1918"/>
    <cellStyle name="Navadno 5 3 5 27" xfId="1983"/>
    <cellStyle name="Navadno 5 3 5 28" xfId="2047"/>
    <cellStyle name="Navadno 5 3 5 29" xfId="2111"/>
    <cellStyle name="Navadno 5 3 5 3" xfId="322"/>
    <cellStyle name="Navadno 5 3 5 30" xfId="2175"/>
    <cellStyle name="Navadno 5 3 5 31" xfId="2239"/>
    <cellStyle name="Navadno 5 3 5 32" xfId="2303"/>
    <cellStyle name="Navadno 5 3 5 33" xfId="2367"/>
    <cellStyle name="Navadno 5 3 5 34" xfId="2431"/>
    <cellStyle name="Navadno 5 3 5 35" xfId="2495"/>
    <cellStyle name="Navadno 5 3 5 4" xfId="386"/>
    <cellStyle name="Navadno 5 3 5 5" xfId="450"/>
    <cellStyle name="Navadno 5 3 5 6" xfId="514"/>
    <cellStyle name="Navadno 5 3 5 7" xfId="584"/>
    <cellStyle name="Navadno 5 3 5 8" xfId="642"/>
    <cellStyle name="Navadno 5 3 5 9" xfId="706"/>
    <cellStyle name="Navadno 5 3 6" xfId="78"/>
    <cellStyle name="Navadno 5 3 6 2" xfId="1238"/>
    <cellStyle name="Navadno 5 3 6 3" xfId="1322"/>
    <cellStyle name="Navadno 5 3 6 4" xfId="1406"/>
    <cellStyle name="Navadno 5 3 6 5" xfId="1506"/>
    <cellStyle name="Navadno 5 3 6 6" xfId="1574"/>
    <cellStyle name="Navadno 5 3 6 7" xfId="1658"/>
    <cellStyle name="Navadno 5 3 7" xfId="318"/>
    <cellStyle name="Navadno 5 3 8" xfId="382"/>
    <cellStyle name="Navadno 5 3 9" xfId="446"/>
    <cellStyle name="Navadno 5 30" xfId="1713"/>
    <cellStyle name="Navadno 5 31" xfId="1777"/>
    <cellStyle name="Navadno 5 32" xfId="1841"/>
    <cellStyle name="Navadno 5 33" xfId="1905"/>
    <cellStyle name="Navadno 5 34" xfId="1970"/>
    <cellStyle name="Navadno 5 35" xfId="2034"/>
    <cellStyle name="Navadno 5 36" xfId="2098"/>
    <cellStyle name="Navadno 5 37" xfId="2162"/>
    <cellStyle name="Navadno 5 38" xfId="2226"/>
    <cellStyle name="Navadno 5 39" xfId="2290"/>
    <cellStyle name="Navadno 5 4" xfId="57"/>
    <cellStyle name="Navadno 5 4 10" xfId="511"/>
    <cellStyle name="Navadno 5 4 11" xfId="581"/>
    <cellStyle name="Navadno 5 4 12" xfId="639"/>
    <cellStyle name="Navadno 5 4 13" xfId="703"/>
    <cellStyle name="Navadno 5 4 14" xfId="767"/>
    <cellStyle name="Navadno 5 4 15" xfId="831"/>
    <cellStyle name="Navadno 5 4 16" xfId="895"/>
    <cellStyle name="Navadno 5 4 17" xfId="959"/>
    <cellStyle name="Navadno 5 4 18" xfId="1023"/>
    <cellStyle name="Navadno 5 4 19" xfId="1087"/>
    <cellStyle name="Navadno 5 4 2" xfId="70"/>
    <cellStyle name="Navadno 5 4 2 10" xfId="780"/>
    <cellStyle name="Navadno 5 4 2 11" xfId="844"/>
    <cellStyle name="Navadno 5 4 2 12" xfId="908"/>
    <cellStyle name="Navadno 5 4 2 13" xfId="972"/>
    <cellStyle name="Navadno 5 4 2 14" xfId="1036"/>
    <cellStyle name="Navadno 5 4 2 15" xfId="1100"/>
    <cellStyle name="Navadno 5 4 2 16" xfId="1164"/>
    <cellStyle name="Navadno 5 4 2 17" xfId="1228"/>
    <cellStyle name="Navadno 5 4 2 18" xfId="1316"/>
    <cellStyle name="Navadno 5 4 2 19" xfId="1400"/>
    <cellStyle name="Navadno 5 4 2 2" xfId="92"/>
    <cellStyle name="Navadno 5 4 2 2 2" xfId="1252"/>
    <cellStyle name="Navadno 5 4 2 2 3" xfId="1336"/>
    <cellStyle name="Navadno 5 4 2 2 4" xfId="1420"/>
    <cellStyle name="Navadno 5 4 2 2 5" xfId="1520"/>
    <cellStyle name="Navadno 5 4 2 2 6" xfId="1588"/>
    <cellStyle name="Navadno 5 4 2 2 7" xfId="1672"/>
    <cellStyle name="Navadno 5 4 2 20" xfId="1495"/>
    <cellStyle name="Navadno 5 4 2 21" xfId="1568"/>
    <cellStyle name="Navadno 5 4 2 22" xfId="1652"/>
    <cellStyle name="Navadno 5 4 2 23" xfId="1736"/>
    <cellStyle name="Navadno 5 4 2 24" xfId="1800"/>
    <cellStyle name="Navadno 5 4 2 25" xfId="1864"/>
    <cellStyle name="Navadno 5 4 2 26" xfId="1928"/>
    <cellStyle name="Navadno 5 4 2 27" xfId="1993"/>
    <cellStyle name="Navadno 5 4 2 28" xfId="2057"/>
    <cellStyle name="Navadno 5 4 2 29" xfId="2121"/>
    <cellStyle name="Navadno 5 4 2 3" xfId="332"/>
    <cellStyle name="Navadno 5 4 2 30" xfId="2185"/>
    <cellStyle name="Navadno 5 4 2 31" xfId="2249"/>
    <cellStyle name="Navadno 5 4 2 32" xfId="2313"/>
    <cellStyle name="Navadno 5 4 2 33" xfId="2377"/>
    <cellStyle name="Navadno 5 4 2 34" xfId="2441"/>
    <cellStyle name="Navadno 5 4 2 35" xfId="2505"/>
    <cellStyle name="Navadno 5 4 2 4" xfId="396"/>
    <cellStyle name="Navadno 5 4 2 5" xfId="460"/>
    <cellStyle name="Navadno 5 4 2 6" xfId="524"/>
    <cellStyle name="Navadno 5 4 2 7" xfId="594"/>
    <cellStyle name="Navadno 5 4 2 8" xfId="652"/>
    <cellStyle name="Navadno 5 4 2 9" xfId="716"/>
    <cellStyle name="Navadno 5 4 20" xfId="1151"/>
    <cellStyle name="Navadno 5 4 21" xfId="1215"/>
    <cellStyle name="Navadno 5 4 22" xfId="1303"/>
    <cellStyle name="Navadno 5 4 23" xfId="1387"/>
    <cellStyle name="Navadno 5 4 24" xfId="1481"/>
    <cellStyle name="Navadno 5 4 25" xfId="1555"/>
    <cellStyle name="Navadno 5 4 26" xfId="1639"/>
    <cellStyle name="Navadno 5 4 27" xfId="1723"/>
    <cellStyle name="Navadno 5 4 28" xfId="1787"/>
    <cellStyle name="Navadno 5 4 29" xfId="1851"/>
    <cellStyle name="Navadno 5 4 3" xfId="72"/>
    <cellStyle name="Navadno 5 4 3 10" xfId="782"/>
    <cellStyle name="Navadno 5 4 3 11" xfId="846"/>
    <cellStyle name="Navadno 5 4 3 12" xfId="910"/>
    <cellStyle name="Navadno 5 4 3 13" xfId="974"/>
    <cellStyle name="Navadno 5 4 3 14" xfId="1038"/>
    <cellStyle name="Navadno 5 4 3 15" xfId="1102"/>
    <cellStyle name="Navadno 5 4 3 16" xfId="1166"/>
    <cellStyle name="Navadno 5 4 3 17" xfId="1230"/>
    <cellStyle name="Navadno 5 4 3 18" xfId="1318"/>
    <cellStyle name="Navadno 5 4 3 19" xfId="1402"/>
    <cellStyle name="Navadno 5 4 3 2" xfId="94"/>
    <cellStyle name="Navadno 5 4 3 2 2" xfId="1254"/>
    <cellStyle name="Navadno 5 4 3 2 3" xfId="1338"/>
    <cellStyle name="Navadno 5 4 3 2 4" xfId="1422"/>
    <cellStyle name="Navadno 5 4 3 2 5" xfId="1522"/>
    <cellStyle name="Navadno 5 4 3 2 6" xfId="1590"/>
    <cellStyle name="Navadno 5 4 3 2 7" xfId="1674"/>
    <cellStyle name="Navadno 5 4 3 20" xfId="1497"/>
    <cellStyle name="Navadno 5 4 3 21" xfId="1570"/>
    <cellStyle name="Navadno 5 4 3 22" xfId="1654"/>
    <cellStyle name="Navadno 5 4 3 23" xfId="1738"/>
    <cellStyle name="Navadno 5 4 3 24" xfId="1802"/>
    <cellStyle name="Navadno 5 4 3 25" xfId="1866"/>
    <cellStyle name="Navadno 5 4 3 26" xfId="1930"/>
    <cellStyle name="Navadno 5 4 3 27" xfId="1995"/>
    <cellStyle name="Navadno 5 4 3 28" xfId="2059"/>
    <cellStyle name="Navadno 5 4 3 29" xfId="2123"/>
    <cellStyle name="Navadno 5 4 3 3" xfId="334"/>
    <cellStyle name="Navadno 5 4 3 30" xfId="2187"/>
    <cellStyle name="Navadno 5 4 3 31" xfId="2251"/>
    <cellStyle name="Navadno 5 4 3 32" xfId="2315"/>
    <cellStyle name="Navadno 5 4 3 33" xfId="2379"/>
    <cellStyle name="Navadno 5 4 3 34" xfId="2443"/>
    <cellStyle name="Navadno 5 4 3 35" xfId="2507"/>
    <cellStyle name="Navadno 5 4 3 4" xfId="398"/>
    <cellStyle name="Navadno 5 4 3 5" xfId="462"/>
    <cellStyle name="Navadno 5 4 3 6" xfId="526"/>
    <cellStyle name="Navadno 5 4 3 7" xfId="596"/>
    <cellStyle name="Navadno 5 4 3 8" xfId="654"/>
    <cellStyle name="Navadno 5 4 3 9" xfId="718"/>
    <cellStyle name="Navadno 5 4 30" xfId="1915"/>
    <cellStyle name="Navadno 5 4 31" xfId="1980"/>
    <cellStyle name="Navadno 5 4 32" xfId="2044"/>
    <cellStyle name="Navadno 5 4 33" xfId="2108"/>
    <cellStyle name="Navadno 5 4 34" xfId="2172"/>
    <cellStyle name="Navadno 5 4 35" xfId="2236"/>
    <cellStyle name="Navadno 5 4 36" xfId="2300"/>
    <cellStyle name="Navadno 5 4 37" xfId="2364"/>
    <cellStyle name="Navadno 5 4 38" xfId="2428"/>
    <cellStyle name="Navadno 5 4 39" xfId="2492"/>
    <cellStyle name="Navadno 5 4 4" xfId="73"/>
    <cellStyle name="Navadno 5 4 4 10" xfId="783"/>
    <cellStyle name="Navadno 5 4 4 11" xfId="847"/>
    <cellStyle name="Navadno 5 4 4 12" xfId="911"/>
    <cellStyle name="Navadno 5 4 4 13" xfId="975"/>
    <cellStyle name="Navadno 5 4 4 14" xfId="1039"/>
    <cellStyle name="Navadno 5 4 4 15" xfId="1103"/>
    <cellStyle name="Navadno 5 4 4 16" xfId="1167"/>
    <cellStyle name="Navadno 5 4 4 17" xfId="1231"/>
    <cellStyle name="Navadno 5 4 4 18" xfId="1319"/>
    <cellStyle name="Navadno 5 4 4 19" xfId="1403"/>
    <cellStyle name="Navadno 5 4 4 2" xfId="95"/>
    <cellStyle name="Navadno 5 4 4 2 2" xfId="1255"/>
    <cellStyle name="Navadno 5 4 4 2 3" xfId="1339"/>
    <cellStyle name="Navadno 5 4 4 2 4" xfId="1423"/>
    <cellStyle name="Navadno 5 4 4 2 5" xfId="1523"/>
    <cellStyle name="Navadno 5 4 4 2 6" xfId="1591"/>
    <cellStyle name="Navadno 5 4 4 2 7" xfId="1675"/>
    <cellStyle name="Navadno 5 4 4 20" xfId="1498"/>
    <cellStyle name="Navadno 5 4 4 21" xfId="1571"/>
    <cellStyle name="Navadno 5 4 4 22" xfId="1655"/>
    <cellStyle name="Navadno 5 4 4 23" xfId="1739"/>
    <cellStyle name="Navadno 5 4 4 24" xfId="1803"/>
    <cellStyle name="Navadno 5 4 4 25" xfId="1867"/>
    <cellStyle name="Navadno 5 4 4 26" xfId="1931"/>
    <cellStyle name="Navadno 5 4 4 27" xfId="1996"/>
    <cellStyle name="Navadno 5 4 4 28" xfId="2060"/>
    <cellStyle name="Navadno 5 4 4 29" xfId="2124"/>
    <cellStyle name="Navadno 5 4 4 3" xfId="335"/>
    <cellStyle name="Navadno 5 4 4 30" xfId="2188"/>
    <cellStyle name="Navadno 5 4 4 31" xfId="2252"/>
    <cellStyle name="Navadno 5 4 4 32" xfId="2316"/>
    <cellStyle name="Navadno 5 4 4 33" xfId="2380"/>
    <cellStyle name="Navadno 5 4 4 34" xfId="2444"/>
    <cellStyle name="Navadno 5 4 4 35" xfId="2508"/>
    <cellStyle name="Navadno 5 4 4 4" xfId="399"/>
    <cellStyle name="Navadno 5 4 4 5" xfId="463"/>
    <cellStyle name="Navadno 5 4 4 6" xfId="527"/>
    <cellStyle name="Navadno 5 4 4 7" xfId="597"/>
    <cellStyle name="Navadno 5 4 4 8" xfId="655"/>
    <cellStyle name="Navadno 5 4 4 9" xfId="719"/>
    <cellStyle name="Navadno 5 4 5" xfId="59"/>
    <cellStyle name="Navadno 5 4 5 10" xfId="769"/>
    <cellStyle name="Navadno 5 4 5 11" xfId="833"/>
    <cellStyle name="Navadno 5 4 5 12" xfId="897"/>
    <cellStyle name="Navadno 5 4 5 13" xfId="961"/>
    <cellStyle name="Navadno 5 4 5 14" xfId="1025"/>
    <cellStyle name="Navadno 5 4 5 15" xfId="1089"/>
    <cellStyle name="Navadno 5 4 5 16" xfId="1153"/>
    <cellStyle name="Navadno 5 4 5 17" xfId="1217"/>
    <cellStyle name="Navadno 5 4 5 18" xfId="1305"/>
    <cellStyle name="Navadno 5 4 5 19" xfId="1389"/>
    <cellStyle name="Navadno 5 4 5 2" xfId="81"/>
    <cellStyle name="Navadno 5 4 5 2 2" xfId="1241"/>
    <cellStyle name="Navadno 5 4 5 2 3" xfId="1325"/>
    <cellStyle name="Navadno 5 4 5 2 4" xfId="1409"/>
    <cellStyle name="Navadno 5 4 5 2 5" xfId="1509"/>
    <cellStyle name="Navadno 5 4 5 2 6" xfId="1577"/>
    <cellStyle name="Navadno 5 4 5 2 7" xfId="1661"/>
    <cellStyle name="Navadno 5 4 5 20" xfId="1484"/>
    <cellStyle name="Navadno 5 4 5 21" xfId="1557"/>
    <cellStyle name="Navadno 5 4 5 22" xfId="1641"/>
    <cellStyle name="Navadno 5 4 5 23" xfId="1725"/>
    <cellStyle name="Navadno 5 4 5 24" xfId="1789"/>
    <cellStyle name="Navadno 5 4 5 25" xfId="1853"/>
    <cellStyle name="Navadno 5 4 5 26" xfId="1917"/>
    <cellStyle name="Navadno 5 4 5 27" xfId="1982"/>
    <cellStyle name="Navadno 5 4 5 28" xfId="2046"/>
    <cellStyle name="Navadno 5 4 5 29" xfId="2110"/>
    <cellStyle name="Navadno 5 4 5 3" xfId="321"/>
    <cellStyle name="Navadno 5 4 5 30" xfId="2174"/>
    <cellStyle name="Navadno 5 4 5 31" xfId="2238"/>
    <cellStyle name="Navadno 5 4 5 32" xfId="2302"/>
    <cellStyle name="Navadno 5 4 5 33" xfId="2366"/>
    <cellStyle name="Navadno 5 4 5 34" xfId="2430"/>
    <cellStyle name="Navadno 5 4 5 35" xfId="2494"/>
    <cellStyle name="Navadno 5 4 5 4" xfId="385"/>
    <cellStyle name="Navadno 5 4 5 5" xfId="449"/>
    <cellStyle name="Navadno 5 4 5 6" xfId="513"/>
    <cellStyle name="Navadno 5 4 5 7" xfId="583"/>
    <cellStyle name="Navadno 5 4 5 8" xfId="641"/>
    <cellStyle name="Navadno 5 4 5 9" xfId="705"/>
    <cellStyle name="Navadno 5 4 6" xfId="79"/>
    <cellStyle name="Navadno 5 4 6 2" xfId="1239"/>
    <cellStyle name="Navadno 5 4 6 3" xfId="1323"/>
    <cellStyle name="Navadno 5 4 6 4" xfId="1407"/>
    <cellStyle name="Navadno 5 4 6 5" xfId="1507"/>
    <cellStyle name="Navadno 5 4 6 6" xfId="1575"/>
    <cellStyle name="Navadno 5 4 6 7" xfId="1659"/>
    <cellStyle name="Navadno 5 4 7" xfId="319"/>
    <cellStyle name="Navadno 5 4 8" xfId="383"/>
    <cellStyle name="Navadno 5 4 9" xfId="447"/>
    <cellStyle name="Navadno 5 40" xfId="2354"/>
    <cellStyle name="Navadno 5 41" xfId="2418"/>
    <cellStyle name="Navadno 5 42" xfId="2482"/>
    <cellStyle name="Navadno 5 5" xfId="65"/>
    <cellStyle name="Navadno 5 5 10" xfId="775"/>
    <cellStyle name="Navadno 5 5 11" xfId="839"/>
    <cellStyle name="Navadno 5 5 12" xfId="903"/>
    <cellStyle name="Navadno 5 5 13" xfId="967"/>
    <cellStyle name="Navadno 5 5 14" xfId="1031"/>
    <cellStyle name="Navadno 5 5 15" xfId="1095"/>
    <cellStyle name="Navadno 5 5 16" xfId="1159"/>
    <cellStyle name="Navadno 5 5 17" xfId="1223"/>
    <cellStyle name="Navadno 5 5 18" xfId="1311"/>
    <cellStyle name="Navadno 5 5 19" xfId="1395"/>
    <cellStyle name="Navadno 5 5 2" xfId="87"/>
    <cellStyle name="Navadno 5 5 2 2" xfId="1247"/>
    <cellStyle name="Navadno 5 5 2 3" xfId="1331"/>
    <cellStyle name="Navadno 5 5 2 4" xfId="1415"/>
    <cellStyle name="Navadno 5 5 2 5" xfId="1515"/>
    <cellStyle name="Navadno 5 5 2 6" xfId="1583"/>
    <cellStyle name="Navadno 5 5 2 7" xfId="1667"/>
    <cellStyle name="Navadno 5 5 20" xfId="1490"/>
    <cellStyle name="Navadno 5 5 21" xfId="1563"/>
    <cellStyle name="Navadno 5 5 22" xfId="1647"/>
    <cellStyle name="Navadno 5 5 23" xfId="1731"/>
    <cellStyle name="Navadno 5 5 24" xfId="1795"/>
    <cellStyle name="Navadno 5 5 25" xfId="1859"/>
    <cellStyle name="Navadno 5 5 26" xfId="1923"/>
    <cellStyle name="Navadno 5 5 27" xfId="1988"/>
    <cellStyle name="Navadno 5 5 28" xfId="2052"/>
    <cellStyle name="Navadno 5 5 29" xfId="2116"/>
    <cellStyle name="Navadno 5 5 3" xfId="327"/>
    <cellStyle name="Navadno 5 5 30" xfId="2180"/>
    <cellStyle name="Navadno 5 5 31" xfId="2244"/>
    <cellStyle name="Navadno 5 5 32" xfId="2308"/>
    <cellStyle name="Navadno 5 5 33" xfId="2372"/>
    <cellStyle name="Navadno 5 5 34" xfId="2436"/>
    <cellStyle name="Navadno 5 5 35" xfId="2500"/>
    <cellStyle name="Navadno 5 5 4" xfId="391"/>
    <cellStyle name="Navadno 5 5 5" xfId="455"/>
    <cellStyle name="Navadno 5 5 6" xfId="519"/>
    <cellStyle name="Navadno 5 5 7" xfId="589"/>
    <cellStyle name="Navadno 5 5 8" xfId="647"/>
    <cellStyle name="Navadno 5 5 9" xfId="711"/>
    <cellStyle name="Navadno 5 6" xfId="62"/>
    <cellStyle name="Navadno 5 6 10" xfId="772"/>
    <cellStyle name="Navadno 5 6 11" xfId="836"/>
    <cellStyle name="Navadno 5 6 12" xfId="900"/>
    <cellStyle name="Navadno 5 6 13" xfId="964"/>
    <cellStyle name="Navadno 5 6 14" xfId="1028"/>
    <cellStyle name="Navadno 5 6 15" xfId="1092"/>
    <cellStyle name="Navadno 5 6 16" xfId="1156"/>
    <cellStyle name="Navadno 5 6 17" xfId="1220"/>
    <cellStyle name="Navadno 5 6 18" xfId="1308"/>
    <cellStyle name="Navadno 5 6 19" xfId="1392"/>
    <cellStyle name="Navadno 5 6 2" xfId="84"/>
    <cellStyle name="Navadno 5 6 2 2" xfId="1244"/>
    <cellStyle name="Navadno 5 6 2 3" xfId="1328"/>
    <cellStyle name="Navadno 5 6 2 4" xfId="1412"/>
    <cellStyle name="Navadno 5 6 2 5" xfId="1512"/>
    <cellStyle name="Navadno 5 6 2 6" xfId="1580"/>
    <cellStyle name="Navadno 5 6 2 7" xfId="1664"/>
    <cellStyle name="Navadno 5 6 20" xfId="1487"/>
    <cellStyle name="Navadno 5 6 21" xfId="1560"/>
    <cellStyle name="Navadno 5 6 22" xfId="1644"/>
    <cellStyle name="Navadno 5 6 23" xfId="1728"/>
    <cellStyle name="Navadno 5 6 24" xfId="1792"/>
    <cellStyle name="Navadno 5 6 25" xfId="1856"/>
    <cellStyle name="Navadno 5 6 26" xfId="1920"/>
    <cellStyle name="Navadno 5 6 27" xfId="1985"/>
    <cellStyle name="Navadno 5 6 28" xfId="2049"/>
    <cellStyle name="Navadno 5 6 29" xfId="2113"/>
    <cellStyle name="Navadno 5 6 3" xfId="324"/>
    <cellStyle name="Navadno 5 6 30" xfId="2177"/>
    <cellStyle name="Navadno 5 6 31" xfId="2241"/>
    <cellStyle name="Navadno 5 6 32" xfId="2305"/>
    <cellStyle name="Navadno 5 6 33" xfId="2369"/>
    <cellStyle name="Navadno 5 6 34" xfId="2433"/>
    <cellStyle name="Navadno 5 6 35" xfId="2497"/>
    <cellStyle name="Navadno 5 6 4" xfId="388"/>
    <cellStyle name="Navadno 5 6 5" xfId="452"/>
    <cellStyle name="Navadno 5 6 6" xfId="516"/>
    <cellStyle name="Navadno 5 6 7" xfId="586"/>
    <cellStyle name="Navadno 5 6 8" xfId="644"/>
    <cellStyle name="Navadno 5 6 9" xfId="708"/>
    <cellStyle name="Navadno 5 7" xfId="64"/>
    <cellStyle name="Navadno 5 7 10" xfId="774"/>
    <cellStyle name="Navadno 5 7 11" xfId="838"/>
    <cellStyle name="Navadno 5 7 12" xfId="902"/>
    <cellStyle name="Navadno 5 7 13" xfId="966"/>
    <cellStyle name="Navadno 5 7 14" xfId="1030"/>
    <cellStyle name="Navadno 5 7 15" xfId="1094"/>
    <cellStyle name="Navadno 5 7 16" xfId="1158"/>
    <cellStyle name="Navadno 5 7 17" xfId="1222"/>
    <cellStyle name="Navadno 5 7 18" xfId="1310"/>
    <cellStyle name="Navadno 5 7 19" xfId="1394"/>
    <cellStyle name="Navadno 5 7 2" xfId="86"/>
    <cellStyle name="Navadno 5 7 2 2" xfId="1246"/>
    <cellStyle name="Navadno 5 7 2 3" xfId="1330"/>
    <cellStyle name="Navadno 5 7 2 4" xfId="1414"/>
    <cellStyle name="Navadno 5 7 2 5" xfId="1514"/>
    <cellStyle name="Navadno 5 7 2 6" xfId="1582"/>
    <cellStyle name="Navadno 5 7 2 7" xfId="1666"/>
    <cellStyle name="Navadno 5 7 20" xfId="1489"/>
    <cellStyle name="Navadno 5 7 21" xfId="1562"/>
    <cellStyle name="Navadno 5 7 22" xfId="1646"/>
    <cellStyle name="Navadno 5 7 23" xfId="1730"/>
    <cellStyle name="Navadno 5 7 24" xfId="1794"/>
    <cellStyle name="Navadno 5 7 25" xfId="1858"/>
    <cellStyle name="Navadno 5 7 26" xfId="1922"/>
    <cellStyle name="Navadno 5 7 27" xfId="1987"/>
    <cellStyle name="Navadno 5 7 28" xfId="2051"/>
    <cellStyle name="Navadno 5 7 29" xfId="2115"/>
    <cellStyle name="Navadno 5 7 3" xfId="326"/>
    <cellStyle name="Navadno 5 7 30" xfId="2179"/>
    <cellStyle name="Navadno 5 7 31" xfId="2243"/>
    <cellStyle name="Navadno 5 7 32" xfId="2307"/>
    <cellStyle name="Navadno 5 7 33" xfId="2371"/>
    <cellStyle name="Navadno 5 7 34" xfId="2435"/>
    <cellStyle name="Navadno 5 7 35" xfId="2499"/>
    <cellStyle name="Navadno 5 7 4" xfId="390"/>
    <cellStyle name="Navadno 5 7 5" xfId="454"/>
    <cellStyle name="Navadno 5 7 6" xfId="518"/>
    <cellStyle name="Navadno 5 7 7" xfId="588"/>
    <cellStyle name="Navadno 5 7 8" xfId="646"/>
    <cellStyle name="Navadno 5 7 9" xfId="710"/>
    <cellStyle name="Navadno 5 8" xfId="63"/>
    <cellStyle name="Navadno 5 8 10" xfId="773"/>
    <cellStyle name="Navadno 5 8 11" xfId="837"/>
    <cellStyle name="Navadno 5 8 12" xfId="901"/>
    <cellStyle name="Navadno 5 8 13" xfId="965"/>
    <cellStyle name="Navadno 5 8 14" xfId="1029"/>
    <cellStyle name="Navadno 5 8 15" xfId="1093"/>
    <cellStyle name="Navadno 5 8 16" xfId="1157"/>
    <cellStyle name="Navadno 5 8 17" xfId="1221"/>
    <cellStyle name="Navadno 5 8 18" xfId="1309"/>
    <cellStyle name="Navadno 5 8 19" xfId="1393"/>
    <cellStyle name="Navadno 5 8 2" xfId="85"/>
    <cellStyle name="Navadno 5 8 2 2" xfId="1245"/>
    <cellStyle name="Navadno 5 8 2 3" xfId="1329"/>
    <cellStyle name="Navadno 5 8 2 4" xfId="1413"/>
    <cellStyle name="Navadno 5 8 2 5" xfId="1513"/>
    <cellStyle name="Navadno 5 8 2 6" xfId="1581"/>
    <cellStyle name="Navadno 5 8 2 7" xfId="1665"/>
    <cellStyle name="Navadno 5 8 20" xfId="1488"/>
    <cellStyle name="Navadno 5 8 21" xfId="1561"/>
    <cellStyle name="Navadno 5 8 22" xfId="1645"/>
    <cellStyle name="Navadno 5 8 23" xfId="1729"/>
    <cellStyle name="Navadno 5 8 24" xfId="1793"/>
    <cellStyle name="Navadno 5 8 25" xfId="1857"/>
    <cellStyle name="Navadno 5 8 26" xfId="1921"/>
    <cellStyle name="Navadno 5 8 27" xfId="1986"/>
    <cellStyle name="Navadno 5 8 28" xfId="2050"/>
    <cellStyle name="Navadno 5 8 29" xfId="2114"/>
    <cellStyle name="Navadno 5 8 3" xfId="325"/>
    <cellStyle name="Navadno 5 8 30" xfId="2178"/>
    <cellStyle name="Navadno 5 8 31" xfId="2242"/>
    <cellStyle name="Navadno 5 8 32" xfId="2306"/>
    <cellStyle name="Navadno 5 8 33" xfId="2370"/>
    <cellStyle name="Navadno 5 8 34" xfId="2434"/>
    <cellStyle name="Navadno 5 8 35" xfId="2498"/>
    <cellStyle name="Navadno 5 8 4" xfId="389"/>
    <cellStyle name="Navadno 5 8 5" xfId="453"/>
    <cellStyle name="Navadno 5 8 6" xfId="517"/>
    <cellStyle name="Navadno 5 8 7" xfId="587"/>
    <cellStyle name="Navadno 5 8 8" xfId="645"/>
    <cellStyle name="Navadno 5 8 9" xfId="709"/>
    <cellStyle name="Navadno 5 9" xfId="75"/>
    <cellStyle name="Navadno 5 9 2" xfId="1236"/>
    <cellStyle name="Navadno 5 9 3" xfId="1320"/>
    <cellStyle name="Navadno 5 9 4" xfId="1404"/>
    <cellStyle name="Navadno 5 9 5" xfId="1504"/>
    <cellStyle name="Navadno 5 9 6" xfId="1572"/>
    <cellStyle name="Navadno 5 9 7" xfId="1656"/>
    <cellStyle name="Navadno 6" xfId="1234"/>
    <cellStyle name="Navadno 7" xfId="1232"/>
    <cellStyle name="Neutral 10" xfId="502"/>
    <cellStyle name="Neutral 11" xfId="571"/>
    <cellStyle name="Neutral 12" xfId="630"/>
    <cellStyle name="Neutral 13" xfId="694"/>
    <cellStyle name="Neutral 14" xfId="758"/>
    <cellStyle name="Neutral 15" xfId="822"/>
    <cellStyle name="Neutral 16" xfId="886"/>
    <cellStyle name="Neutral 17" xfId="950"/>
    <cellStyle name="Neutral 18" xfId="1014"/>
    <cellStyle name="Neutral 19" xfId="1078"/>
    <cellStyle name="Neutral 2" xfId="43"/>
    <cellStyle name="Neutral 20" xfId="1142"/>
    <cellStyle name="Neutral 21" xfId="1206"/>
    <cellStyle name="Neutral 22" xfId="1294"/>
    <cellStyle name="Neutral 23" xfId="1378"/>
    <cellStyle name="Neutral 24" xfId="1468"/>
    <cellStyle name="Neutral 25" xfId="1546"/>
    <cellStyle name="Neutral 26" xfId="1630"/>
    <cellStyle name="Neutral 27" xfId="1714"/>
    <cellStyle name="Neutral 28" xfId="1778"/>
    <cellStyle name="Neutral 29" xfId="1842"/>
    <cellStyle name="Neutral 3" xfId="133"/>
    <cellStyle name="Neutral 30" xfId="1906"/>
    <cellStyle name="Neutral 31" xfId="1971"/>
    <cellStyle name="Neutral 32" xfId="2035"/>
    <cellStyle name="Neutral 33" xfId="2099"/>
    <cellStyle name="Neutral 34" xfId="2163"/>
    <cellStyle name="Neutral 35" xfId="2227"/>
    <cellStyle name="Neutral 36" xfId="2291"/>
    <cellStyle name="Neutral 37" xfId="2355"/>
    <cellStyle name="Neutral 38" xfId="2419"/>
    <cellStyle name="Neutral 39" xfId="2483"/>
    <cellStyle name="Neutral 4" xfId="177"/>
    <cellStyle name="Neutral 5" xfId="221"/>
    <cellStyle name="Neutral 6" xfId="265"/>
    <cellStyle name="Neutral 7" xfId="310"/>
    <cellStyle name="Neutral 8" xfId="374"/>
    <cellStyle name="Neutral 9" xfId="438"/>
    <cellStyle name="Normal 2" xfId="44"/>
    <cellStyle name="Normal 2 2" xfId="45"/>
    <cellStyle name="Note 10" xfId="503"/>
    <cellStyle name="Note 11" xfId="572"/>
    <cellStyle name="Note 12" xfId="631"/>
    <cellStyle name="Note 13" xfId="695"/>
    <cellStyle name="Note 14" xfId="759"/>
    <cellStyle name="Note 15" xfId="823"/>
    <cellStyle name="Note 16" xfId="887"/>
    <cellStyle name="Note 17" xfId="951"/>
    <cellStyle name="Note 18" xfId="1015"/>
    <cellStyle name="Note 19" xfId="1079"/>
    <cellStyle name="Note 2" xfId="46"/>
    <cellStyle name="Note 2 10" xfId="504"/>
    <cellStyle name="Note 2 11" xfId="573"/>
    <cellStyle name="Note 2 12" xfId="632"/>
    <cellStyle name="Note 2 13" xfId="696"/>
    <cellStyle name="Note 2 14" xfId="760"/>
    <cellStyle name="Note 2 15" xfId="824"/>
    <cellStyle name="Note 2 16" xfId="888"/>
    <cellStyle name="Note 2 17" xfId="952"/>
    <cellStyle name="Note 2 18" xfId="1016"/>
    <cellStyle name="Note 2 19" xfId="1080"/>
    <cellStyle name="Note 2 2" xfId="47"/>
    <cellStyle name="Note 2 20" xfId="1144"/>
    <cellStyle name="Note 2 21" xfId="1208"/>
    <cellStyle name="Note 2 22" xfId="1296"/>
    <cellStyle name="Note 2 23" xfId="1380"/>
    <cellStyle name="Note 2 24" xfId="1472"/>
    <cellStyle name="Note 2 25" xfId="1548"/>
    <cellStyle name="Note 2 26" xfId="1632"/>
    <cellStyle name="Note 2 27" xfId="1716"/>
    <cellStyle name="Note 2 28" xfId="1780"/>
    <cellStyle name="Note 2 29" xfId="1844"/>
    <cellStyle name="Note 2 3" xfId="135"/>
    <cellStyle name="Note 2 30" xfId="1908"/>
    <cellStyle name="Note 2 31" xfId="1973"/>
    <cellStyle name="Note 2 32" xfId="2037"/>
    <cellStyle name="Note 2 33" xfId="2101"/>
    <cellStyle name="Note 2 34" xfId="2165"/>
    <cellStyle name="Note 2 35" xfId="2229"/>
    <cellStyle name="Note 2 36" xfId="2293"/>
    <cellStyle name="Note 2 37" xfId="2357"/>
    <cellStyle name="Note 2 38" xfId="2421"/>
    <cellStyle name="Note 2 39" xfId="2485"/>
    <cellStyle name="Note 2 4" xfId="179"/>
    <cellStyle name="Note 2 5" xfId="223"/>
    <cellStyle name="Note 2 6" xfId="267"/>
    <cellStyle name="Note 2 7" xfId="312"/>
    <cellStyle name="Note 2 8" xfId="376"/>
    <cellStyle name="Note 2 9" xfId="440"/>
    <cellStyle name="Note 20" xfId="1143"/>
    <cellStyle name="Note 21" xfId="1207"/>
    <cellStyle name="Note 22" xfId="1295"/>
    <cellStyle name="Note 23" xfId="1379"/>
    <cellStyle name="Note 24" xfId="1471"/>
    <cellStyle name="Note 25" xfId="1547"/>
    <cellStyle name="Note 26" xfId="1631"/>
    <cellStyle name="Note 27" xfId="1715"/>
    <cellStyle name="Note 28" xfId="1779"/>
    <cellStyle name="Note 29" xfId="1843"/>
    <cellStyle name="Note 3" xfId="134"/>
    <cellStyle name="Note 30" xfId="1907"/>
    <cellStyle name="Note 31" xfId="1972"/>
    <cellStyle name="Note 32" xfId="2036"/>
    <cellStyle name="Note 33" xfId="2100"/>
    <cellStyle name="Note 34" xfId="2164"/>
    <cellStyle name="Note 35" xfId="2228"/>
    <cellStyle name="Note 36" xfId="2292"/>
    <cellStyle name="Note 37" xfId="2356"/>
    <cellStyle name="Note 38" xfId="2420"/>
    <cellStyle name="Note 39" xfId="2484"/>
    <cellStyle name="Note 4" xfId="178"/>
    <cellStyle name="Note 5" xfId="222"/>
    <cellStyle name="Note 6" xfId="266"/>
    <cellStyle name="Note 7" xfId="311"/>
    <cellStyle name="Note 8" xfId="375"/>
    <cellStyle name="Note 9" xfId="439"/>
    <cellStyle name="Output 10" xfId="505"/>
    <cellStyle name="Output 11" xfId="574"/>
    <cellStyle name="Output 12" xfId="633"/>
    <cellStyle name="Output 13" xfId="697"/>
    <cellStyle name="Output 14" xfId="761"/>
    <cellStyle name="Output 15" xfId="825"/>
    <cellStyle name="Output 16" xfId="889"/>
    <cellStyle name="Output 17" xfId="953"/>
    <cellStyle name="Output 18" xfId="1017"/>
    <cellStyle name="Output 19" xfId="1081"/>
    <cellStyle name="Output 2" xfId="48"/>
    <cellStyle name="Output 20" xfId="1145"/>
    <cellStyle name="Output 21" xfId="1209"/>
    <cellStyle name="Output 22" xfId="1297"/>
    <cellStyle name="Output 23" xfId="1381"/>
    <cellStyle name="Output 24" xfId="1473"/>
    <cellStyle name="Output 25" xfId="1549"/>
    <cellStyle name="Output 26" xfId="1633"/>
    <cellStyle name="Output 27" xfId="1717"/>
    <cellStyle name="Output 28" xfId="1781"/>
    <cellStyle name="Output 29" xfId="1845"/>
    <cellStyle name="Output 3" xfId="136"/>
    <cellStyle name="Output 30" xfId="1909"/>
    <cellStyle name="Output 31" xfId="1974"/>
    <cellStyle name="Output 32" xfId="2038"/>
    <cellStyle name="Output 33" xfId="2102"/>
    <cellStyle name="Output 34" xfId="2166"/>
    <cellStyle name="Output 35" xfId="2230"/>
    <cellStyle name="Output 36" xfId="2294"/>
    <cellStyle name="Output 37" xfId="2358"/>
    <cellStyle name="Output 38" xfId="2422"/>
    <cellStyle name="Output 39" xfId="2486"/>
    <cellStyle name="Output 4" xfId="180"/>
    <cellStyle name="Output 5" xfId="224"/>
    <cellStyle name="Output 6" xfId="268"/>
    <cellStyle name="Output 7" xfId="313"/>
    <cellStyle name="Output 8" xfId="377"/>
    <cellStyle name="Output 9" xfId="441"/>
    <cellStyle name="S10" xfId="56"/>
    <cellStyle name="Slog 1" xfId="2509"/>
    <cellStyle name="Title 10" xfId="506"/>
    <cellStyle name="Title 11" xfId="575"/>
    <cellStyle name="Title 12" xfId="634"/>
    <cellStyle name="Title 13" xfId="698"/>
    <cellStyle name="Title 14" xfId="762"/>
    <cellStyle name="Title 15" xfId="826"/>
    <cellStyle name="Title 16" xfId="890"/>
    <cellStyle name="Title 17" xfId="954"/>
    <cellStyle name="Title 18" xfId="1018"/>
    <cellStyle name="Title 19" xfId="1082"/>
    <cellStyle name="Title 2" xfId="49"/>
    <cellStyle name="Title 20" xfId="1146"/>
    <cellStyle name="Title 21" xfId="1210"/>
    <cellStyle name="Title 22" xfId="1298"/>
    <cellStyle name="Title 23" xfId="1382"/>
    <cellStyle name="Title 24" xfId="1474"/>
    <cellStyle name="Title 25" xfId="1550"/>
    <cellStyle name="Title 26" xfId="1634"/>
    <cellStyle name="Title 27" xfId="1718"/>
    <cellStyle name="Title 28" xfId="1782"/>
    <cellStyle name="Title 29" xfId="1846"/>
    <cellStyle name="Title 3" xfId="137"/>
    <cellStyle name="Title 30" xfId="1910"/>
    <cellStyle name="Title 31" xfId="1975"/>
    <cellStyle name="Title 32" xfId="2039"/>
    <cellStyle name="Title 33" xfId="2103"/>
    <cellStyle name="Title 34" xfId="2167"/>
    <cellStyle name="Title 35" xfId="2231"/>
    <cellStyle name="Title 36" xfId="2295"/>
    <cellStyle name="Title 37" xfId="2359"/>
    <cellStyle name="Title 38" xfId="2423"/>
    <cellStyle name="Title 39" xfId="2487"/>
    <cellStyle name="Title 4" xfId="181"/>
    <cellStyle name="Title 5" xfId="225"/>
    <cellStyle name="Title 6" xfId="269"/>
    <cellStyle name="Title 7" xfId="314"/>
    <cellStyle name="Title 8" xfId="378"/>
    <cellStyle name="Title 9" xfId="442"/>
    <cellStyle name="Total 10" xfId="507"/>
    <cellStyle name="Total 11" xfId="576"/>
    <cellStyle name="Total 12" xfId="635"/>
    <cellStyle name="Total 13" xfId="699"/>
    <cellStyle name="Total 14" xfId="763"/>
    <cellStyle name="Total 15" xfId="827"/>
    <cellStyle name="Total 16" xfId="891"/>
    <cellStyle name="Total 17" xfId="955"/>
    <cellStyle name="Total 18" xfId="1019"/>
    <cellStyle name="Total 19" xfId="1083"/>
    <cellStyle name="Total 2" xfId="50"/>
    <cellStyle name="Total 20" xfId="1147"/>
    <cellStyle name="Total 21" xfId="1211"/>
    <cellStyle name="Total 22" xfId="1299"/>
    <cellStyle name="Total 23" xfId="1383"/>
    <cellStyle name="Total 24" xfId="1475"/>
    <cellStyle name="Total 25" xfId="1551"/>
    <cellStyle name="Total 26" xfId="1635"/>
    <cellStyle name="Total 27" xfId="1719"/>
    <cellStyle name="Total 28" xfId="1783"/>
    <cellStyle name="Total 29" xfId="1847"/>
    <cellStyle name="Total 3" xfId="138"/>
    <cellStyle name="Total 30" xfId="1911"/>
    <cellStyle name="Total 31" xfId="1976"/>
    <cellStyle name="Total 32" xfId="2040"/>
    <cellStyle name="Total 33" xfId="2104"/>
    <cellStyle name="Total 34" xfId="2168"/>
    <cellStyle name="Total 35" xfId="2232"/>
    <cellStyle name="Total 36" xfId="2296"/>
    <cellStyle name="Total 37" xfId="2360"/>
    <cellStyle name="Total 38" xfId="2424"/>
    <cellStyle name="Total 39" xfId="2488"/>
    <cellStyle name="Total 4" xfId="182"/>
    <cellStyle name="Total 5" xfId="226"/>
    <cellStyle name="Total 6" xfId="270"/>
    <cellStyle name="Total 7" xfId="315"/>
    <cellStyle name="Total 8" xfId="379"/>
    <cellStyle name="Total 9" xfId="443"/>
    <cellStyle name="Valuta 2" xfId="52"/>
    <cellStyle name="Valuta 2 2" xfId="76"/>
    <cellStyle name="Warning Text 10" xfId="508"/>
    <cellStyle name="Warning Text 11" xfId="577"/>
    <cellStyle name="Warning Text 12" xfId="636"/>
    <cellStyle name="Warning Text 13" xfId="700"/>
    <cellStyle name="Warning Text 14" xfId="764"/>
    <cellStyle name="Warning Text 15" xfId="828"/>
    <cellStyle name="Warning Text 16" xfId="892"/>
    <cellStyle name="Warning Text 17" xfId="956"/>
    <cellStyle name="Warning Text 18" xfId="1020"/>
    <cellStyle name="Warning Text 19" xfId="1084"/>
    <cellStyle name="Warning Text 2" xfId="51"/>
    <cellStyle name="Warning Text 20" xfId="1148"/>
    <cellStyle name="Warning Text 21" xfId="1212"/>
    <cellStyle name="Warning Text 22" xfId="1300"/>
    <cellStyle name="Warning Text 23" xfId="1384"/>
    <cellStyle name="Warning Text 24" xfId="1476"/>
    <cellStyle name="Warning Text 25" xfId="1552"/>
    <cellStyle name="Warning Text 26" xfId="1636"/>
    <cellStyle name="Warning Text 27" xfId="1720"/>
    <cellStyle name="Warning Text 28" xfId="1784"/>
    <cellStyle name="Warning Text 29" xfId="1848"/>
    <cellStyle name="Warning Text 3" xfId="139"/>
    <cellStyle name="Warning Text 30" xfId="1912"/>
    <cellStyle name="Warning Text 31" xfId="1977"/>
    <cellStyle name="Warning Text 32" xfId="2041"/>
    <cellStyle name="Warning Text 33" xfId="2105"/>
    <cellStyle name="Warning Text 34" xfId="2169"/>
    <cellStyle name="Warning Text 35" xfId="2233"/>
    <cellStyle name="Warning Text 36" xfId="2297"/>
    <cellStyle name="Warning Text 37" xfId="2361"/>
    <cellStyle name="Warning Text 38" xfId="2425"/>
    <cellStyle name="Warning Text 39" xfId="2489"/>
    <cellStyle name="Warning Text 4" xfId="183"/>
    <cellStyle name="Warning Text 5" xfId="227"/>
    <cellStyle name="Warning Text 6" xfId="271"/>
    <cellStyle name="Warning Text 7" xfId="316"/>
    <cellStyle name="Warning Text 8" xfId="380"/>
    <cellStyle name="Warning Text 9" xfId="444"/>
  </cellStyles>
  <dxfs count="0"/>
  <tableStyles count="1" defaultTableStyle="TableStyleMedium9" defaultPivotStyle="PivotStyleLight16">
    <tableStyle name="Slog tabele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CCCC"/>
      <color rgb="FFFFFF99"/>
      <color rgb="FFFFFFB7"/>
      <color rgb="FFFFFFAB"/>
      <color rgb="FFF4F056"/>
      <color rgb="FF00FF00"/>
      <color rgb="FFFFFF8B"/>
      <color rgb="FFFF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5</xdr:col>
      <xdr:colOff>581025</xdr:colOff>
      <xdr:row>110</xdr:row>
      <xdr:rowOff>28575</xdr:rowOff>
    </xdr:to>
    <xdr:sp macro="" textlink="">
      <xdr:nvSpPr>
        <xdr:cNvPr id="2051" name="Object 3" hidden="1">
          <a:extLst>
            <a:ext uri="{63B3BB69-23CF-44E3-9099-C40C66FF867C}">
              <a14:compatExt xmlns:a14="http://schemas.microsoft.com/office/drawing/2010/main" spid="_x0000_s205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451556</xdr:colOff>
      <xdr:row>86</xdr:row>
      <xdr:rowOff>148166</xdr:rowOff>
    </xdr:from>
    <xdr:to>
      <xdr:col>5</xdr:col>
      <xdr:colOff>713670</xdr:colOff>
      <xdr:row>114</xdr:row>
      <xdr:rowOff>87488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556" y="14421555"/>
          <a:ext cx="9166225" cy="4483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30</xdr:row>
      <xdr:rowOff>139700</xdr:rowOff>
    </xdr:from>
    <xdr:to>
      <xdr:col>5</xdr:col>
      <xdr:colOff>377825</xdr:colOff>
      <xdr:row>59</xdr:row>
      <xdr:rowOff>19050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5245100"/>
          <a:ext cx="9166225" cy="4483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</xdr:row>
      <xdr:rowOff>38100</xdr:rowOff>
    </xdr:from>
    <xdr:to>
      <xdr:col>6</xdr:col>
      <xdr:colOff>384175</xdr:colOff>
      <xdr:row>87</xdr:row>
      <xdr:rowOff>66675</xdr:rowOff>
    </xdr:to>
    <xdr:sp macro="" textlink="">
      <xdr:nvSpPr>
        <xdr:cNvPr id="3074" name="Object 2" hidden="1">
          <a:extLst>
            <a:ext uri="{63B3BB69-23CF-44E3-9099-C40C66FF867C}">
              <a14:compatExt xmlns:a14="http://schemas.microsoft.com/office/drawing/2010/main" spid="_x0000_s307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6</xdr:col>
      <xdr:colOff>384175</xdr:colOff>
      <xdr:row>88</xdr:row>
      <xdr:rowOff>38100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99800"/>
          <a:ext cx="9166225" cy="4483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38</xdr:row>
      <xdr:rowOff>139700</xdr:rowOff>
    </xdr:from>
    <xdr:to>
      <xdr:col>7</xdr:col>
      <xdr:colOff>993775</xdr:colOff>
      <xdr:row>67</xdr:row>
      <xdr:rowOff>19050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6743700"/>
          <a:ext cx="9166225" cy="4483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89"/>
  <sheetViews>
    <sheetView tabSelected="1" zoomScaleNormal="100" workbookViewId="0">
      <selection activeCell="A30" sqref="A30"/>
    </sheetView>
  </sheetViews>
  <sheetFormatPr defaultRowHeight="12.75" customHeight="1"/>
  <cols>
    <col min="1" max="1" width="87.36328125" customWidth="1"/>
    <col min="2" max="2" width="9.08984375" customWidth="1"/>
    <col min="3" max="3" width="8.6328125" customWidth="1"/>
    <col min="4" max="4" width="11.1796875" customWidth="1"/>
    <col min="5" max="5" width="11.08984375" customWidth="1"/>
    <col min="6" max="6" width="16.90625" customWidth="1"/>
    <col min="7" max="7" width="15.7265625" customWidth="1"/>
    <col min="8" max="8" width="15.453125" customWidth="1"/>
  </cols>
  <sheetData>
    <row r="1" spans="1:8" s="44" customFormat="1" ht="12.75" customHeight="1">
      <c r="A1" s="44" t="s">
        <v>113</v>
      </c>
      <c r="F1" s="44" t="s">
        <v>114</v>
      </c>
    </row>
    <row r="2" spans="1:8" s="44" customFormat="1" ht="12.75" customHeight="1">
      <c r="A2" s="44" t="s">
        <v>115</v>
      </c>
    </row>
    <row r="3" spans="1:8" s="44" customFormat="1" ht="12.75" customHeight="1">
      <c r="A3" s="44" t="s">
        <v>116</v>
      </c>
      <c r="F3" s="44" t="s">
        <v>117</v>
      </c>
    </row>
    <row r="4" spans="1:8" s="44" customFormat="1" ht="12.75" customHeight="1">
      <c r="A4" s="44" t="s">
        <v>118</v>
      </c>
    </row>
    <row r="5" spans="1:8" s="44" customFormat="1" ht="12.75" customHeight="1">
      <c r="A5" s="44" t="s">
        <v>119</v>
      </c>
    </row>
    <row r="6" spans="1:8" s="44" customFormat="1" ht="12.75" customHeight="1"/>
    <row r="7" spans="1:8" s="32" customFormat="1" ht="21.75" customHeight="1">
      <c r="A7" s="1" t="s">
        <v>109</v>
      </c>
      <c r="B7" s="1"/>
      <c r="C7" s="1"/>
    </row>
    <row r="8" spans="1:8" s="32" customFormat="1" ht="21.75" customHeight="1">
      <c r="A8" s="32" t="s">
        <v>0</v>
      </c>
      <c r="B8" s="1"/>
      <c r="C8" s="1"/>
    </row>
    <row r="9" spans="1:8" ht="12.75" customHeight="1">
      <c r="A9" s="5"/>
      <c r="B9" s="5"/>
      <c r="C9" s="5"/>
    </row>
    <row r="10" spans="1:8" ht="12.75" customHeight="1" thickBot="1">
      <c r="A10" s="5"/>
      <c r="B10" s="5"/>
      <c r="C10" s="5"/>
    </row>
    <row r="11" spans="1:8" ht="12.75" customHeight="1">
      <c r="A11" s="12" t="s">
        <v>51</v>
      </c>
      <c r="B11" s="39" t="s">
        <v>47</v>
      </c>
      <c r="C11" s="3" t="s">
        <v>48</v>
      </c>
      <c r="D11" s="3" t="s">
        <v>49</v>
      </c>
      <c r="E11" s="3" t="s">
        <v>96</v>
      </c>
      <c r="F11" s="47" t="s">
        <v>97</v>
      </c>
      <c r="G11" s="47" t="s">
        <v>97</v>
      </c>
      <c r="H11" s="48" t="s">
        <v>98</v>
      </c>
    </row>
    <row r="12" spans="1:8" ht="12.75" customHeight="1">
      <c r="A12" s="11"/>
      <c r="B12" s="33" t="s">
        <v>27</v>
      </c>
      <c r="C12" s="4" t="s">
        <v>26</v>
      </c>
      <c r="D12" s="4" t="s">
        <v>50</v>
      </c>
      <c r="E12" s="4" t="s">
        <v>99</v>
      </c>
      <c r="F12" s="49" t="s">
        <v>100</v>
      </c>
      <c r="G12" s="49" t="s">
        <v>100</v>
      </c>
      <c r="H12" s="50" t="s">
        <v>101</v>
      </c>
    </row>
    <row r="13" spans="1:8" ht="12.75" customHeight="1">
      <c r="A13" s="11"/>
      <c r="B13" s="33"/>
      <c r="C13" s="4"/>
      <c r="D13" s="4" t="s">
        <v>28</v>
      </c>
      <c r="E13" s="4" t="s">
        <v>102</v>
      </c>
      <c r="F13" s="49" t="s">
        <v>103</v>
      </c>
      <c r="G13" s="49" t="s">
        <v>104</v>
      </c>
      <c r="H13" s="50"/>
    </row>
    <row r="14" spans="1:8" ht="12.75" customHeight="1" thickBot="1">
      <c r="A14" s="10"/>
      <c r="B14" s="34"/>
      <c r="C14" s="8"/>
      <c r="D14" s="8" t="s">
        <v>29</v>
      </c>
      <c r="E14" s="8" t="s">
        <v>29</v>
      </c>
      <c r="F14" s="51" t="s">
        <v>29</v>
      </c>
      <c r="G14" s="51" t="s">
        <v>29</v>
      </c>
      <c r="H14" s="52"/>
    </row>
    <row r="15" spans="1:8" ht="19.5" customHeight="1" thickBot="1">
      <c r="A15" s="13">
        <v>1</v>
      </c>
      <c r="B15" s="40">
        <v>2</v>
      </c>
      <c r="C15" s="7">
        <v>3</v>
      </c>
      <c r="D15" s="7">
        <v>4</v>
      </c>
      <c r="E15" s="7">
        <v>5</v>
      </c>
      <c r="F15" s="53" t="s">
        <v>105</v>
      </c>
      <c r="G15" s="53" t="s">
        <v>106</v>
      </c>
      <c r="H15" s="54">
        <v>8</v>
      </c>
    </row>
    <row r="16" spans="1:8" s="44" customFormat="1" ht="26.5" customHeight="1" thickBot="1">
      <c r="A16" s="46"/>
      <c r="B16" s="106"/>
      <c r="C16" s="107"/>
      <c r="D16" s="107"/>
      <c r="E16" s="107"/>
      <c r="F16" s="107"/>
      <c r="G16" s="107"/>
      <c r="H16" s="108"/>
    </row>
    <row r="17" spans="1:9" ht="18" customHeight="1" thickBot="1">
      <c r="A17" s="67" t="s">
        <v>84</v>
      </c>
      <c r="B17" s="67"/>
      <c r="C17" s="67"/>
      <c r="D17" s="67"/>
      <c r="E17" s="67"/>
      <c r="F17" s="67"/>
      <c r="G17" s="67"/>
      <c r="H17" s="76"/>
      <c r="I17" s="75"/>
    </row>
    <row r="18" spans="1:9" ht="12.75" customHeight="1">
      <c r="A18" s="20" t="s">
        <v>64</v>
      </c>
      <c r="B18" s="27">
        <v>60</v>
      </c>
      <c r="C18" s="28" t="s">
        <v>15</v>
      </c>
      <c r="D18" s="28"/>
      <c r="E18" s="55"/>
      <c r="F18" s="56">
        <f>E18*B18</f>
        <v>0</v>
      </c>
      <c r="G18" s="56">
        <f>B18*D18</f>
        <v>0</v>
      </c>
      <c r="H18" s="57"/>
    </row>
    <row r="19" spans="1:9" ht="12.75" customHeight="1">
      <c r="A19" s="18" t="s">
        <v>65</v>
      </c>
      <c r="B19" s="23">
        <v>100</v>
      </c>
      <c r="C19" s="24" t="s">
        <v>15</v>
      </c>
      <c r="D19" s="58"/>
      <c r="E19" s="59"/>
      <c r="F19" s="56">
        <f t="shared" ref="F19:F29" si="0">E19*B19</f>
        <v>0</v>
      </c>
      <c r="G19" s="56">
        <f t="shared" ref="G19:G29" si="1">B19*D19</f>
        <v>0</v>
      </c>
      <c r="H19" s="60"/>
    </row>
    <row r="20" spans="1:9" ht="12.75" customHeight="1">
      <c r="A20" s="18" t="s">
        <v>6</v>
      </c>
      <c r="B20" s="23">
        <v>10</v>
      </c>
      <c r="C20" s="24" t="s">
        <v>15</v>
      </c>
      <c r="D20" s="58"/>
      <c r="E20" s="59"/>
      <c r="F20" s="56">
        <f t="shared" si="0"/>
        <v>0</v>
      </c>
      <c r="G20" s="56">
        <f t="shared" si="1"/>
        <v>0</v>
      </c>
      <c r="H20" s="60"/>
    </row>
    <row r="21" spans="1:9" ht="12.75" customHeight="1">
      <c r="A21" s="18" t="s">
        <v>63</v>
      </c>
      <c r="B21" s="23">
        <v>200</v>
      </c>
      <c r="C21" s="24" t="s">
        <v>15</v>
      </c>
      <c r="D21" s="58"/>
      <c r="E21" s="59"/>
      <c r="F21" s="56">
        <f t="shared" si="0"/>
        <v>0</v>
      </c>
      <c r="G21" s="56">
        <f t="shared" si="1"/>
        <v>0</v>
      </c>
      <c r="H21" s="60"/>
    </row>
    <row r="22" spans="1:9" ht="12.75" customHeight="1">
      <c r="A22" s="18" t="s">
        <v>13</v>
      </c>
      <c r="B22" s="23">
        <v>1200</v>
      </c>
      <c r="C22" s="24" t="s">
        <v>15</v>
      </c>
      <c r="D22" s="58"/>
      <c r="E22" s="59"/>
      <c r="F22" s="56">
        <f t="shared" si="0"/>
        <v>0</v>
      </c>
      <c r="G22" s="56">
        <f t="shared" si="1"/>
        <v>0</v>
      </c>
      <c r="H22" s="60"/>
    </row>
    <row r="23" spans="1:9" ht="12.75" customHeight="1">
      <c r="A23" s="18" t="s">
        <v>25</v>
      </c>
      <c r="B23" s="23">
        <v>20</v>
      </c>
      <c r="C23" s="24" t="s">
        <v>15</v>
      </c>
      <c r="D23" s="58"/>
      <c r="E23" s="59"/>
      <c r="F23" s="56">
        <f t="shared" si="0"/>
        <v>0</v>
      </c>
      <c r="G23" s="56">
        <f t="shared" si="1"/>
        <v>0</v>
      </c>
      <c r="H23" s="60"/>
    </row>
    <row r="24" spans="1:9" ht="12.75" customHeight="1">
      <c r="A24" s="18" t="s">
        <v>62</v>
      </c>
      <c r="B24" s="23">
        <v>70</v>
      </c>
      <c r="C24" s="24" t="s">
        <v>15</v>
      </c>
      <c r="D24" s="58"/>
      <c r="E24" s="59"/>
      <c r="F24" s="56">
        <f t="shared" si="0"/>
        <v>0</v>
      </c>
      <c r="G24" s="56">
        <f t="shared" si="1"/>
        <v>0</v>
      </c>
      <c r="H24" s="60"/>
    </row>
    <row r="25" spans="1:9" ht="12.75" customHeight="1">
      <c r="A25" s="18" t="s">
        <v>71</v>
      </c>
      <c r="B25" s="23">
        <v>300</v>
      </c>
      <c r="C25" s="24" t="s">
        <v>15</v>
      </c>
      <c r="D25" s="58"/>
      <c r="E25" s="59"/>
      <c r="F25" s="56">
        <f t="shared" si="0"/>
        <v>0</v>
      </c>
      <c r="G25" s="56">
        <f t="shared" si="1"/>
        <v>0</v>
      </c>
      <c r="H25" s="60"/>
    </row>
    <row r="26" spans="1:9" ht="12.75" customHeight="1">
      <c r="A26" s="18" t="s">
        <v>61</v>
      </c>
      <c r="B26" s="23">
        <v>480</v>
      </c>
      <c r="C26" s="24" t="s">
        <v>15</v>
      </c>
      <c r="D26" s="58"/>
      <c r="E26" s="59"/>
      <c r="F26" s="56">
        <f t="shared" si="0"/>
        <v>0</v>
      </c>
      <c r="G26" s="56">
        <f t="shared" si="1"/>
        <v>0</v>
      </c>
      <c r="H26" s="60"/>
    </row>
    <row r="27" spans="1:9" ht="12.75" customHeight="1">
      <c r="A27" s="18" t="s">
        <v>70</v>
      </c>
      <c r="B27" s="23">
        <v>140</v>
      </c>
      <c r="C27" s="24" t="s">
        <v>15</v>
      </c>
      <c r="D27" s="58"/>
      <c r="E27" s="59"/>
      <c r="F27" s="56">
        <f t="shared" si="0"/>
        <v>0</v>
      </c>
      <c r="G27" s="56">
        <f t="shared" si="1"/>
        <v>0</v>
      </c>
      <c r="H27" s="60"/>
    </row>
    <row r="28" spans="1:9" ht="12.75" customHeight="1">
      <c r="A28" s="18" t="s">
        <v>66</v>
      </c>
      <c r="B28" s="23">
        <v>100</v>
      </c>
      <c r="C28" s="24" t="s">
        <v>15</v>
      </c>
      <c r="D28" s="58"/>
      <c r="E28" s="59"/>
      <c r="F28" s="56">
        <f t="shared" si="0"/>
        <v>0</v>
      </c>
      <c r="G28" s="56">
        <f t="shared" si="1"/>
        <v>0</v>
      </c>
      <c r="H28" s="60"/>
    </row>
    <row r="29" spans="1:9" ht="13.5" customHeight="1" thickBot="1">
      <c r="A29" s="19" t="s">
        <v>67</v>
      </c>
      <c r="B29" s="29">
        <v>300</v>
      </c>
      <c r="C29" s="30" t="s">
        <v>15</v>
      </c>
      <c r="D29" s="30"/>
      <c r="E29" s="61"/>
      <c r="F29" s="56">
        <f t="shared" si="0"/>
        <v>0</v>
      </c>
      <c r="G29" s="56">
        <f t="shared" si="1"/>
        <v>0</v>
      </c>
      <c r="H29" s="62"/>
    </row>
    <row r="30" spans="1:9" ht="20.25" customHeight="1" thickBot="1">
      <c r="A30" s="68" t="s">
        <v>127</v>
      </c>
      <c r="B30" s="111"/>
      <c r="C30" s="112"/>
      <c r="D30" s="63"/>
      <c r="E30" s="64"/>
      <c r="F30" s="65">
        <f>SUM(F18:F29)</f>
        <v>0</v>
      </c>
      <c r="G30" s="66">
        <f>SUM(G18:G29)</f>
        <v>0</v>
      </c>
      <c r="H30" s="42"/>
    </row>
    <row r="31" spans="1:9" s="44" customFormat="1" ht="20.25" customHeight="1" thickBot="1">
      <c r="A31" s="42"/>
      <c r="B31" s="106"/>
      <c r="C31" s="107"/>
      <c r="D31" s="107"/>
      <c r="E31" s="107"/>
      <c r="F31" s="107"/>
      <c r="G31" s="107"/>
      <c r="H31" s="108"/>
    </row>
    <row r="32" spans="1:9" ht="18.75" customHeight="1" thickBot="1">
      <c r="A32" s="113" t="s">
        <v>85</v>
      </c>
      <c r="B32" s="109"/>
      <c r="C32" s="109"/>
      <c r="D32" s="109"/>
      <c r="E32" s="109"/>
      <c r="F32" s="109"/>
      <c r="G32" s="110"/>
      <c r="H32" s="110"/>
      <c r="I32" s="110"/>
    </row>
    <row r="33" spans="1:8" ht="12.75" customHeight="1">
      <c r="A33" s="20" t="s">
        <v>68</v>
      </c>
      <c r="B33" s="21">
        <v>20</v>
      </c>
      <c r="C33" s="22" t="s">
        <v>15</v>
      </c>
      <c r="D33" s="58"/>
      <c r="E33" s="59"/>
      <c r="F33" s="56">
        <f>E33*B33</f>
        <v>0</v>
      </c>
      <c r="G33" s="56">
        <f>B33*D33</f>
        <v>0</v>
      </c>
      <c r="H33" s="60"/>
    </row>
    <row r="34" spans="1:8" ht="12.75" customHeight="1">
      <c r="A34" s="18" t="s">
        <v>32</v>
      </c>
      <c r="B34" s="23">
        <v>400</v>
      </c>
      <c r="C34" s="24" t="s">
        <v>15</v>
      </c>
      <c r="D34" s="58"/>
      <c r="E34" s="59"/>
      <c r="F34" s="56">
        <f t="shared" ref="F34:F38" si="2">E34*B34</f>
        <v>0</v>
      </c>
      <c r="G34" s="56">
        <f t="shared" ref="G34:G38" si="3">B34*D34</f>
        <v>0</v>
      </c>
      <c r="H34" s="60"/>
    </row>
    <row r="35" spans="1:8" ht="12.75" customHeight="1">
      <c r="A35" s="18" t="s">
        <v>69</v>
      </c>
      <c r="B35" s="23">
        <v>50</v>
      </c>
      <c r="C35" s="24" t="s">
        <v>15</v>
      </c>
      <c r="D35" s="58"/>
      <c r="E35" s="59"/>
      <c r="F35" s="56">
        <f t="shared" si="2"/>
        <v>0</v>
      </c>
      <c r="G35" s="56">
        <f t="shared" si="3"/>
        <v>0</v>
      </c>
      <c r="H35" s="60"/>
    </row>
    <row r="36" spans="1:8" ht="12.75" customHeight="1">
      <c r="A36" s="18" t="s">
        <v>7</v>
      </c>
      <c r="B36" s="23">
        <v>120</v>
      </c>
      <c r="C36" s="24" t="s">
        <v>15</v>
      </c>
      <c r="D36" s="58"/>
      <c r="E36" s="59"/>
      <c r="F36" s="56">
        <f t="shared" si="2"/>
        <v>0</v>
      </c>
      <c r="G36" s="56">
        <f t="shared" si="3"/>
        <v>0</v>
      </c>
      <c r="H36" s="60"/>
    </row>
    <row r="37" spans="1:8" ht="12.75" customHeight="1">
      <c r="A37" s="18" t="s">
        <v>8</v>
      </c>
      <c r="B37" s="23">
        <v>60</v>
      </c>
      <c r="C37" s="24" t="s">
        <v>15</v>
      </c>
      <c r="D37" s="58"/>
      <c r="E37" s="59"/>
      <c r="F37" s="56">
        <f t="shared" si="2"/>
        <v>0</v>
      </c>
      <c r="G37" s="56">
        <f t="shared" si="3"/>
        <v>0</v>
      </c>
      <c r="H37" s="60"/>
    </row>
    <row r="38" spans="1:8" ht="12.75" customHeight="1" thickBot="1">
      <c r="A38" s="18" t="s">
        <v>57</v>
      </c>
      <c r="B38" s="25">
        <v>10</v>
      </c>
      <c r="C38" s="26" t="s">
        <v>15</v>
      </c>
      <c r="D38" s="30"/>
      <c r="E38" s="61"/>
      <c r="F38" s="56">
        <f t="shared" si="2"/>
        <v>0</v>
      </c>
      <c r="G38" s="56">
        <f t="shared" si="3"/>
        <v>0</v>
      </c>
      <c r="H38" s="62"/>
    </row>
    <row r="39" spans="1:8" ht="20.25" customHeight="1" thickBot="1">
      <c r="A39" s="68" t="s">
        <v>107</v>
      </c>
      <c r="B39" s="111"/>
      <c r="C39" s="112"/>
      <c r="D39" s="77"/>
      <c r="E39" s="78"/>
      <c r="F39" s="79">
        <f>SUM(F33:F38)</f>
        <v>0</v>
      </c>
      <c r="G39" s="80">
        <f>SUM(G33:G38)</f>
        <v>0</v>
      </c>
      <c r="H39" s="42"/>
    </row>
    <row r="40" spans="1:8" s="44" customFormat="1" ht="20.25" customHeight="1" thickBot="1">
      <c r="A40" s="69"/>
      <c r="B40" s="43"/>
      <c r="C40" s="43"/>
      <c r="D40" s="81"/>
      <c r="E40" s="81"/>
      <c r="F40" s="82"/>
      <c r="G40" s="82"/>
      <c r="H40" s="83"/>
    </row>
    <row r="41" spans="1:8" ht="18" customHeight="1" thickBot="1">
      <c r="A41" s="114" t="s">
        <v>86</v>
      </c>
      <c r="B41" s="115"/>
      <c r="C41" s="115"/>
      <c r="D41" s="84"/>
      <c r="E41" s="85"/>
      <c r="F41" s="85"/>
      <c r="G41" s="85"/>
      <c r="H41" s="86"/>
    </row>
    <row r="42" spans="1:8" ht="12.75" customHeight="1">
      <c r="A42" s="18" t="s">
        <v>72</v>
      </c>
      <c r="B42" s="21">
        <v>160</v>
      </c>
      <c r="C42" s="22" t="s">
        <v>15</v>
      </c>
      <c r="D42" s="28"/>
      <c r="E42" s="55"/>
      <c r="F42" s="56">
        <f>E42*B42</f>
        <v>0</v>
      </c>
      <c r="G42" s="56">
        <f>B42*D42</f>
        <v>0</v>
      </c>
      <c r="H42" s="57"/>
    </row>
    <row r="43" spans="1:8" ht="12.75" customHeight="1">
      <c r="A43" s="18" t="s">
        <v>20</v>
      </c>
      <c r="B43" s="23">
        <v>80</v>
      </c>
      <c r="C43" s="24" t="s">
        <v>15</v>
      </c>
      <c r="D43" s="58"/>
      <c r="E43" s="59"/>
      <c r="F43" s="56">
        <f t="shared" ref="F43:F70" si="4">E43*B43</f>
        <v>0</v>
      </c>
      <c r="G43" s="56">
        <f t="shared" ref="G43:G70" si="5">B43*D43</f>
        <v>0</v>
      </c>
      <c r="H43" s="60"/>
    </row>
    <row r="44" spans="1:8" ht="12.75" customHeight="1">
      <c r="A44" s="18" t="s">
        <v>33</v>
      </c>
      <c r="B44" s="23">
        <v>200</v>
      </c>
      <c r="C44" s="24" t="s">
        <v>15</v>
      </c>
      <c r="D44" s="58"/>
      <c r="E44" s="59"/>
      <c r="F44" s="56">
        <f t="shared" si="4"/>
        <v>0</v>
      </c>
      <c r="G44" s="56">
        <f t="shared" si="5"/>
        <v>0</v>
      </c>
      <c r="H44" s="60"/>
    </row>
    <row r="45" spans="1:8" ht="13.5" customHeight="1">
      <c r="A45" s="18" t="s">
        <v>24</v>
      </c>
      <c r="B45" s="23">
        <v>80</v>
      </c>
      <c r="C45" s="24" t="s">
        <v>15</v>
      </c>
      <c r="D45" s="58"/>
      <c r="E45" s="59"/>
      <c r="F45" s="56">
        <f t="shared" si="4"/>
        <v>0</v>
      </c>
      <c r="G45" s="56">
        <f t="shared" si="5"/>
        <v>0</v>
      </c>
      <c r="H45" s="60"/>
    </row>
    <row r="46" spans="1:8" ht="15" customHeight="1">
      <c r="A46" s="18" t="s">
        <v>9</v>
      </c>
      <c r="B46" s="23">
        <v>20</v>
      </c>
      <c r="C46" s="24" t="s">
        <v>15</v>
      </c>
      <c r="D46" s="58"/>
      <c r="E46" s="59"/>
      <c r="F46" s="56">
        <f t="shared" si="4"/>
        <v>0</v>
      </c>
      <c r="G46" s="56">
        <f t="shared" si="5"/>
        <v>0</v>
      </c>
      <c r="H46" s="60"/>
    </row>
    <row r="47" spans="1:8" ht="15.75" customHeight="1">
      <c r="A47" s="18" t="s">
        <v>53</v>
      </c>
      <c r="B47" s="23">
        <v>70</v>
      </c>
      <c r="C47" s="24" t="s">
        <v>15</v>
      </c>
      <c r="D47" s="58"/>
      <c r="E47" s="59"/>
      <c r="F47" s="56">
        <f t="shared" si="4"/>
        <v>0</v>
      </c>
      <c r="G47" s="56">
        <f t="shared" si="5"/>
        <v>0</v>
      </c>
      <c r="H47" s="60"/>
    </row>
    <row r="48" spans="1:8" ht="12.75" customHeight="1">
      <c r="A48" s="18" t="s">
        <v>30</v>
      </c>
      <c r="B48" s="23">
        <v>600</v>
      </c>
      <c r="C48" s="24" t="s">
        <v>15</v>
      </c>
      <c r="D48" s="58"/>
      <c r="E48" s="59"/>
      <c r="F48" s="56">
        <f t="shared" si="4"/>
        <v>0</v>
      </c>
      <c r="G48" s="56">
        <f t="shared" si="5"/>
        <v>0</v>
      </c>
      <c r="H48" s="60"/>
    </row>
    <row r="49" spans="1:8" ht="12.75" customHeight="1">
      <c r="A49" s="18" t="s">
        <v>18</v>
      </c>
      <c r="B49" s="23">
        <v>60</v>
      </c>
      <c r="C49" s="24" t="s">
        <v>15</v>
      </c>
      <c r="D49" s="58"/>
      <c r="E49" s="59"/>
      <c r="F49" s="56">
        <f t="shared" si="4"/>
        <v>0</v>
      </c>
      <c r="G49" s="56">
        <f t="shared" si="5"/>
        <v>0</v>
      </c>
      <c r="H49" s="60"/>
    </row>
    <row r="50" spans="1:8" ht="12.75" customHeight="1">
      <c r="A50" s="18" t="s">
        <v>31</v>
      </c>
      <c r="B50" s="23">
        <v>300</v>
      </c>
      <c r="C50" s="24" t="s">
        <v>15</v>
      </c>
      <c r="D50" s="58"/>
      <c r="E50" s="59"/>
      <c r="F50" s="56">
        <f t="shared" si="4"/>
        <v>0</v>
      </c>
      <c r="G50" s="56">
        <f t="shared" si="5"/>
        <v>0</v>
      </c>
      <c r="H50" s="60"/>
    </row>
    <row r="51" spans="1:8" ht="12.75" customHeight="1">
      <c r="A51" s="18" t="s">
        <v>75</v>
      </c>
      <c r="B51" s="23">
        <v>40</v>
      </c>
      <c r="C51" s="24" t="s">
        <v>15</v>
      </c>
      <c r="D51" s="58"/>
      <c r="E51" s="59"/>
      <c r="F51" s="56">
        <f t="shared" si="4"/>
        <v>0</v>
      </c>
      <c r="G51" s="56">
        <f t="shared" si="5"/>
        <v>0</v>
      </c>
      <c r="H51" s="60"/>
    </row>
    <row r="52" spans="1:8" ht="12.75" customHeight="1">
      <c r="A52" s="18" t="s">
        <v>22</v>
      </c>
      <c r="B52" s="23">
        <v>100</v>
      </c>
      <c r="C52" s="24" t="s">
        <v>15</v>
      </c>
      <c r="D52" s="58"/>
      <c r="E52" s="59"/>
      <c r="F52" s="56">
        <f t="shared" si="4"/>
        <v>0</v>
      </c>
      <c r="G52" s="56">
        <f t="shared" si="5"/>
        <v>0</v>
      </c>
      <c r="H52" s="60"/>
    </row>
    <row r="53" spans="1:8" ht="12.75" customHeight="1" thickBot="1">
      <c r="A53" s="18" t="s">
        <v>21</v>
      </c>
      <c r="B53" s="23">
        <v>10</v>
      </c>
      <c r="C53" s="24" t="s">
        <v>15</v>
      </c>
      <c r="D53" s="87"/>
      <c r="E53" s="88"/>
      <c r="F53" s="56">
        <f t="shared" si="4"/>
        <v>0</v>
      </c>
      <c r="G53" s="56">
        <f t="shared" si="5"/>
        <v>0</v>
      </c>
      <c r="H53" s="62"/>
    </row>
    <row r="54" spans="1:8" ht="12.75" customHeight="1">
      <c r="A54" s="18" t="s">
        <v>23</v>
      </c>
      <c r="B54" s="23">
        <v>100</v>
      </c>
      <c r="C54" s="24" t="s">
        <v>15</v>
      </c>
      <c r="D54" s="28"/>
      <c r="E54" s="55"/>
      <c r="F54" s="56">
        <f t="shared" si="4"/>
        <v>0</v>
      </c>
      <c r="G54" s="56">
        <f t="shared" si="5"/>
        <v>0</v>
      </c>
      <c r="H54" s="57"/>
    </row>
    <row r="55" spans="1:8" ht="12.75" customHeight="1">
      <c r="A55" s="18" t="s">
        <v>87</v>
      </c>
      <c r="B55" s="23">
        <v>20</v>
      </c>
      <c r="C55" s="24" t="s">
        <v>15</v>
      </c>
      <c r="D55" s="58"/>
      <c r="E55" s="59"/>
      <c r="F55" s="56">
        <f t="shared" si="4"/>
        <v>0</v>
      </c>
      <c r="G55" s="56">
        <f t="shared" si="5"/>
        <v>0</v>
      </c>
      <c r="H55" s="60"/>
    </row>
    <row r="56" spans="1:8" ht="12.75" customHeight="1">
      <c r="A56" s="18" t="s">
        <v>88</v>
      </c>
      <c r="B56" s="23">
        <v>6</v>
      </c>
      <c r="C56" s="24" t="s">
        <v>15</v>
      </c>
      <c r="D56" s="58"/>
      <c r="E56" s="59"/>
      <c r="F56" s="56">
        <f t="shared" si="4"/>
        <v>0</v>
      </c>
      <c r="G56" s="56">
        <f t="shared" si="5"/>
        <v>0</v>
      </c>
      <c r="H56" s="60"/>
    </row>
    <row r="57" spans="1:8" ht="12.75" customHeight="1">
      <c r="A57" s="18" t="s">
        <v>58</v>
      </c>
      <c r="B57" s="23">
        <v>6</v>
      </c>
      <c r="C57" s="24" t="s">
        <v>15</v>
      </c>
      <c r="D57" s="58"/>
      <c r="E57" s="59"/>
      <c r="F57" s="56">
        <f t="shared" si="4"/>
        <v>0</v>
      </c>
      <c r="G57" s="56">
        <f t="shared" si="5"/>
        <v>0</v>
      </c>
      <c r="H57" s="60"/>
    </row>
    <row r="58" spans="1:8" ht="12.75" customHeight="1">
      <c r="A58" s="18" t="s">
        <v>10</v>
      </c>
      <c r="B58" s="23">
        <v>60</v>
      </c>
      <c r="C58" s="24" t="s">
        <v>15</v>
      </c>
      <c r="D58" s="58"/>
      <c r="E58" s="59"/>
      <c r="F58" s="56">
        <f t="shared" si="4"/>
        <v>0</v>
      </c>
      <c r="G58" s="56">
        <f t="shared" si="5"/>
        <v>0</v>
      </c>
      <c r="H58" s="60"/>
    </row>
    <row r="59" spans="1:8" ht="12.75" customHeight="1">
      <c r="A59" s="18" t="s">
        <v>19</v>
      </c>
      <c r="B59" s="23">
        <v>80</v>
      </c>
      <c r="C59" s="24" t="s">
        <v>15</v>
      </c>
      <c r="D59" s="58"/>
      <c r="E59" s="59"/>
      <c r="F59" s="56">
        <f t="shared" si="4"/>
        <v>0</v>
      </c>
      <c r="G59" s="56">
        <f t="shared" si="5"/>
        <v>0</v>
      </c>
      <c r="H59" s="60"/>
    </row>
    <row r="60" spans="1:8" ht="12.75" customHeight="1">
      <c r="A60" s="18" t="s">
        <v>12</v>
      </c>
      <c r="B60" s="23">
        <v>10</v>
      </c>
      <c r="C60" s="24" t="s">
        <v>15</v>
      </c>
      <c r="D60" s="58"/>
      <c r="E60" s="59"/>
      <c r="F60" s="56">
        <f t="shared" si="4"/>
        <v>0</v>
      </c>
      <c r="G60" s="56">
        <f t="shared" si="5"/>
        <v>0</v>
      </c>
      <c r="H60" s="60"/>
    </row>
    <row r="61" spans="1:8" ht="12.75" customHeight="1">
      <c r="A61" s="18" t="s">
        <v>11</v>
      </c>
      <c r="B61" s="23">
        <v>20</v>
      </c>
      <c r="C61" s="24" t="s">
        <v>15</v>
      </c>
      <c r="D61" s="58"/>
      <c r="E61" s="59"/>
      <c r="F61" s="56">
        <f t="shared" si="4"/>
        <v>0</v>
      </c>
      <c r="G61" s="56">
        <f t="shared" si="5"/>
        <v>0</v>
      </c>
      <c r="H61" s="60"/>
    </row>
    <row r="62" spans="1:8" ht="12.75" customHeight="1">
      <c r="A62" s="18" t="s">
        <v>74</v>
      </c>
      <c r="B62" s="23">
        <v>80</v>
      </c>
      <c r="C62" s="24" t="s">
        <v>15</v>
      </c>
      <c r="D62" s="58"/>
      <c r="E62" s="59"/>
      <c r="F62" s="56">
        <f t="shared" si="4"/>
        <v>0</v>
      </c>
      <c r="G62" s="56">
        <f t="shared" si="5"/>
        <v>0</v>
      </c>
      <c r="H62" s="60"/>
    </row>
    <row r="63" spans="1:8" ht="12.75" customHeight="1">
      <c r="A63" s="18" t="s">
        <v>73</v>
      </c>
      <c r="B63" s="23">
        <v>40</v>
      </c>
      <c r="C63" s="24" t="s">
        <v>15</v>
      </c>
      <c r="D63" s="58"/>
      <c r="E63" s="59"/>
      <c r="F63" s="56">
        <f t="shared" si="4"/>
        <v>0</v>
      </c>
      <c r="G63" s="56">
        <f t="shared" si="5"/>
        <v>0</v>
      </c>
      <c r="H63" s="60"/>
    </row>
    <row r="64" spans="1:8" ht="12.75" customHeight="1">
      <c r="A64" s="18" t="s">
        <v>89</v>
      </c>
      <c r="B64" s="23">
        <v>40</v>
      </c>
      <c r="C64" s="24" t="s">
        <v>15</v>
      </c>
      <c r="D64" s="58"/>
      <c r="E64" s="59"/>
      <c r="F64" s="56">
        <f t="shared" si="4"/>
        <v>0</v>
      </c>
      <c r="G64" s="56">
        <f t="shared" si="5"/>
        <v>0</v>
      </c>
      <c r="H64" s="60"/>
    </row>
    <row r="65" spans="1:8" ht="12.75" customHeight="1" thickBot="1">
      <c r="A65" s="18" t="s">
        <v>52</v>
      </c>
      <c r="B65" s="23">
        <v>20</v>
      </c>
      <c r="C65" s="24" t="s">
        <v>15</v>
      </c>
      <c r="D65" s="30"/>
      <c r="E65" s="61"/>
      <c r="F65" s="56">
        <f t="shared" si="4"/>
        <v>0</v>
      </c>
      <c r="G65" s="56">
        <f t="shared" si="5"/>
        <v>0</v>
      </c>
      <c r="H65" s="62"/>
    </row>
    <row r="66" spans="1:8" ht="12.75" customHeight="1">
      <c r="A66" s="18" t="s">
        <v>90</v>
      </c>
      <c r="B66" s="23">
        <v>4</v>
      </c>
      <c r="C66" s="24" t="s">
        <v>15</v>
      </c>
      <c r="D66" s="58"/>
      <c r="E66" s="59"/>
      <c r="F66" s="56">
        <f t="shared" si="4"/>
        <v>0</v>
      </c>
      <c r="G66" s="56">
        <f t="shared" si="5"/>
        <v>0</v>
      </c>
      <c r="H66" s="60"/>
    </row>
    <row r="67" spans="1:8" ht="12.75" customHeight="1">
      <c r="A67" s="18" t="s">
        <v>91</v>
      </c>
      <c r="B67" s="23">
        <v>80</v>
      </c>
      <c r="C67" s="24" t="s">
        <v>15</v>
      </c>
      <c r="D67" s="58"/>
      <c r="E67" s="59"/>
      <c r="F67" s="56">
        <f t="shared" si="4"/>
        <v>0</v>
      </c>
      <c r="G67" s="56">
        <f t="shared" si="5"/>
        <v>0</v>
      </c>
      <c r="H67" s="60"/>
    </row>
    <row r="68" spans="1:8" ht="12.75" customHeight="1">
      <c r="A68" s="18" t="s">
        <v>1</v>
      </c>
      <c r="B68" s="23">
        <v>400</v>
      </c>
      <c r="C68" s="24" t="s">
        <v>15</v>
      </c>
      <c r="D68" s="58"/>
      <c r="E68" s="59"/>
      <c r="F68" s="56">
        <f t="shared" si="4"/>
        <v>0</v>
      </c>
      <c r="G68" s="56">
        <f t="shared" si="5"/>
        <v>0</v>
      </c>
      <c r="H68" s="60"/>
    </row>
    <row r="69" spans="1:8" ht="12.75" customHeight="1" thickBot="1">
      <c r="A69" s="18" t="s">
        <v>17</v>
      </c>
      <c r="B69" s="23">
        <v>60</v>
      </c>
      <c r="C69" s="24" t="s">
        <v>15</v>
      </c>
      <c r="D69" s="30"/>
      <c r="E69" s="61"/>
      <c r="F69" s="56">
        <f t="shared" si="4"/>
        <v>0</v>
      </c>
      <c r="G69" s="56">
        <f t="shared" si="5"/>
        <v>0</v>
      </c>
      <c r="H69" s="62"/>
    </row>
    <row r="70" spans="1:8" ht="12.75" customHeight="1">
      <c r="A70" s="19" t="s">
        <v>14</v>
      </c>
      <c r="B70" s="25">
        <v>10</v>
      </c>
      <c r="C70" s="26" t="s">
        <v>15</v>
      </c>
      <c r="D70" s="30"/>
      <c r="E70" s="61"/>
      <c r="F70" s="56">
        <f t="shared" si="4"/>
        <v>0</v>
      </c>
      <c r="G70" s="56">
        <f t="shared" si="5"/>
        <v>0</v>
      </c>
      <c r="H70" s="70"/>
    </row>
    <row r="71" spans="1:8" s="44" customFormat="1" ht="12.75" customHeight="1">
      <c r="A71" s="68" t="s">
        <v>125</v>
      </c>
      <c r="B71" s="71"/>
      <c r="C71" s="71"/>
      <c r="D71" s="72"/>
      <c r="E71" s="73"/>
      <c r="F71" s="74">
        <f xml:space="preserve"> SUM(F42:F70)</f>
        <v>0</v>
      </c>
      <c r="G71" s="74">
        <f>SUM(G42:G70)</f>
        <v>0</v>
      </c>
      <c r="H71" s="72"/>
    </row>
    <row r="72" spans="1:8" ht="12.75" hidden="1" customHeight="1">
      <c r="A72" s="5"/>
      <c r="B72" s="5"/>
      <c r="C72" s="5"/>
    </row>
    <row r="73" spans="1:8" ht="12.75" hidden="1" customHeight="1">
      <c r="A73" s="5"/>
      <c r="B73" s="5"/>
      <c r="C73" s="5"/>
    </row>
    <row r="74" spans="1:8" ht="12.75" hidden="1" customHeight="1">
      <c r="A74" s="5"/>
      <c r="B74" s="5"/>
      <c r="C74" s="5"/>
    </row>
    <row r="75" spans="1:8" ht="12.75" hidden="1" customHeight="1">
      <c r="A75" s="5"/>
      <c r="B75" s="5"/>
      <c r="C75" s="5"/>
    </row>
    <row r="76" spans="1:8" ht="12.75" hidden="1" customHeight="1">
      <c r="A76" s="5"/>
      <c r="B76" s="5"/>
      <c r="C76" s="5"/>
    </row>
    <row r="77" spans="1:8" ht="12.75" customHeight="1">
      <c r="A77" s="5"/>
      <c r="B77" s="5"/>
      <c r="C77" s="5"/>
    </row>
    <row r="78" spans="1:8" ht="12.75" customHeight="1">
      <c r="A78" s="5"/>
      <c r="B78" s="5"/>
      <c r="C78" s="5"/>
    </row>
    <row r="79" spans="1:8" ht="12.75" customHeight="1">
      <c r="A79" s="105" t="s">
        <v>120</v>
      </c>
      <c r="B79" s="105"/>
      <c r="C79" s="105"/>
      <c r="D79" s="105"/>
      <c r="E79" s="105"/>
      <c r="F79" s="105"/>
      <c r="G79" s="42"/>
    </row>
    <row r="80" spans="1:8" ht="12.75" customHeight="1">
      <c r="A80" s="105"/>
      <c r="B80" s="105"/>
      <c r="C80" s="105"/>
      <c r="D80" s="105"/>
      <c r="E80" s="105"/>
      <c r="F80" s="105"/>
      <c r="G80" s="42"/>
    </row>
    <row r="81" spans="1:7" ht="12.75" customHeight="1">
      <c r="A81" s="105"/>
      <c r="B81" s="105"/>
      <c r="C81" s="105"/>
      <c r="D81" s="105"/>
      <c r="E81" s="105"/>
      <c r="F81" s="105"/>
      <c r="G81" s="44"/>
    </row>
    <row r="82" spans="1:7" ht="12.75" customHeight="1">
      <c r="A82" s="105"/>
      <c r="B82" s="105"/>
      <c r="C82" s="105"/>
      <c r="D82" s="105"/>
      <c r="E82" s="105"/>
      <c r="F82" s="105"/>
      <c r="G82" s="44"/>
    </row>
    <row r="83" spans="1:7" ht="12.75" customHeight="1">
      <c r="A83" s="105"/>
      <c r="B83" s="105"/>
      <c r="C83" s="105"/>
      <c r="D83" s="105" t="s">
        <v>110</v>
      </c>
      <c r="E83" s="105"/>
      <c r="F83" s="105"/>
      <c r="G83" s="44"/>
    </row>
    <row r="84" spans="1:7" ht="12.75" customHeight="1">
      <c r="A84" s="105"/>
      <c r="B84" s="105"/>
      <c r="C84" s="105"/>
      <c r="D84" s="105"/>
      <c r="E84" s="105"/>
      <c r="F84" s="105"/>
      <c r="G84" s="44"/>
    </row>
    <row r="85" spans="1:7" ht="12.75" customHeight="1">
      <c r="A85" s="105" t="s">
        <v>111</v>
      </c>
      <c r="B85" s="105"/>
      <c r="C85" s="105"/>
      <c r="D85" s="105"/>
      <c r="E85" s="105"/>
      <c r="F85" s="105" t="s">
        <v>112</v>
      </c>
      <c r="G85" s="44"/>
    </row>
    <row r="86" spans="1:7" ht="12.75" customHeight="1">
      <c r="A86" s="44"/>
      <c r="B86" s="44"/>
      <c r="C86" s="44"/>
      <c r="D86" s="44"/>
      <c r="E86" s="44"/>
      <c r="F86" s="44"/>
      <c r="G86" s="44"/>
    </row>
    <row r="87" spans="1:7" ht="12.75" customHeight="1">
      <c r="A87" s="44"/>
      <c r="B87" s="44"/>
      <c r="C87" s="44"/>
      <c r="D87" s="44"/>
      <c r="E87" s="44"/>
      <c r="F87" s="44"/>
      <c r="G87" s="44"/>
    </row>
    <row r="88" spans="1:7" ht="12.75" customHeight="1">
      <c r="A88" s="44"/>
      <c r="B88" s="44"/>
      <c r="C88" s="44"/>
      <c r="D88" s="44"/>
      <c r="E88" s="44"/>
      <c r="F88" s="44"/>
      <c r="G88" s="44"/>
    </row>
    <row r="89" spans="1:7" ht="12.75" customHeight="1">
      <c r="A89" s="44"/>
      <c r="B89" s="44"/>
      <c r="C89" s="44"/>
      <c r="D89" s="44"/>
      <c r="E89" s="44"/>
      <c r="F89" s="44"/>
      <c r="G89" s="44"/>
    </row>
  </sheetData>
  <sortState ref="A36:G64">
    <sortCondition ref="A36"/>
  </sortState>
  <mergeCells count="8">
    <mergeCell ref="A32:C32"/>
    <mergeCell ref="A41:C41"/>
    <mergeCell ref="B31:H31"/>
    <mergeCell ref="B16:H16"/>
    <mergeCell ref="D32:F32"/>
    <mergeCell ref="G32:I32"/>
    <mergeCell ref="B30:C30"/>
    <mergeCell ref="B39:C39"/>
  </mergeCells>
  <phoneticPr fontId="0" type="noConversion"/>
  <pageMargins left="0.74803149606299213" right="0.74803149606299213" top="0.98425196850393704" bottom="0.98425196850393704" header="0" footer="0"/>
  <pageSetup paperSize="9" scale="64" fitToWidth="0" orientation="portrait" horizontalDpi="4294967293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potrebeVrtca Domžale </oddHeader>
    <oddFooter>&amp;C&amp;"Bookman Old Style,Navadno"&amp;8Stran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workbookViewId="0">
      <selection activeCell="A33" sqref="A33"/>
    </sheetView>
  </sheetViews>
  <sheetFormatPr defaultRowHeight="12.5"/>
  <cols>
    <col min="1" max="1" width="96.26953125" customWidth="1"/>
    <col min="8" max="8" width="21.81640625" customWidth="1"/>
  </cols>
  <sheetData>
    <row r="1" spans="1:8">
      <c r="A1" s="105" t="s">
        <v>113</v>
      </c>
      <c r="B1" s="105"/>
      <c r="C1" s="105"/>
      <c r="D1" s="105"/>
      <c r="E1" s="105"/>
      <c r="F1" s="105" t="s">
        <v>114</v>
      </c>
      <c r="G1" s="105"/>
      <c r="H1" s="105"/>
    </row>
    <row r="2" spans="1:8">
      <c r="A2" s="105" t="s">
        <v>115</v>
      </c>
      <c r="B2" s="105"/>
      <c r="C2" s="105"/>
      <c r="D2" s="105"/>
      <c r="E2" s="105"/>
      <c r="F2" s="105"/>
      <c r="G2" s="105"/>
      <c r="H2" s="105"/>
    </row>
    <row r="3" spans="1:8">
      <c r="A3" s="105" t="s">
        <v>116</v>
      </c>
      <c r="B3" s="105"/>
      <c r="C3" s="105"/>
      <c r="D3" s="105"/>
      <c r="E3" s="105"/>
      <c r="F3" s="105" t="s">
        <v>117</v>
      </c>
      <c r="G3" s="105"/>
      <c r="H3" s="105"/>
    </row>
    <row r="4" spans="1:8">
      <c r="A4" s="105" t="s">
        <v>118</v>
      </c>
      <c r="B4" s="105"/>
      <c r="C4" s="105"/>
      <c r="D4" s="105"/>
      <c r="E4" s="105"/>
      <c r="F4" s="105"/>
      <c r="G4" s="105"/>
      <c r="H4" s="105"/>
    </row>
    <row r="5" spans="1:8">
      <c r="A5" s="105" t="s">
        <v>119</v>
      </c>
      <c r="B5" s="105"/>
      <c r="C5" s="105"/>
      <c r="D5" s="105"/>
      <c r="E5" s="105"/>
      <c r="F5" s="105"/>
      <c r="G5" s="105"/>
      <c r="H5" s="105"/>
    </row>
    <row r="6" spans="1:8">
      <c r="A6" s="105"/>
      <c r="B6" s="105"/>
      <c r="C6" s="105"/>
      <c r="D6" s="105"/>
      <c r="E6" s="105"/>
      <c r="F6" s="105"/>
      <c r="G6" s="105"/>
      <c r="H6" s="105"/>
    </row>
    <row r="7" spans="1:8" ht="18.5">
      <c r="A7" s="1" t="s">
        <v>109</v>
      </c>
      <c r="B7" s="1"/>
      <c r="C7" s="1"/>
      <c r="D7" s="32"/>
      <c r="E7" s="32"/>
      <c r="F7" s="32"/>
      <c r="G7" s="32"/>
      <c r="H7" s="32"/>
    </row>
    <row r="8" spans="1:8" ht="18.5">
      <c r="A8" s="32" t="s">
        <v>123</v>
      </c>
      <c r="B8" s="1"/>
      <c r="C8" s="1"/>
      <c r="D8" s="32"/>
      <c r="E8" s="32"/>
      <c r="F8" s="32"/>
      <c r="G8" s="32"/>
      <c r="H8" s="32"/>
    </row>
    <row r="9" spans="1:8" ht="13" thickBot="1"/>
    <row r="10" spans="1:8" ht="13">
      <c r="A10" s="37" t="s">
        <v>51</v>
      </c>
      <c r="B10" s="39" t="s">
        <v>47</v>
      </c>
      <c r="C10" s="3" t="s">
        <v>48</v>
      </c>
      <c r="D10" s="3" t="s">
        <v>49</v>
      </c>
      <c r="E10" s="3" t="s">
        <v>96</v>
      </c>
      <c r="F10" s="47" t="s">
        <v>97</v>
      </c>
      <c r="G10" s="47" t="s">
        <v>97</v>
      </c>
      <c r="H10" s="48" t="s">
        <v>98</v>
      </c>
    </row>
    <row r="11" spans="1:8" ht="13">
      <c r="A11" s="36"/>
      <c r="B11" s="33" t="s">
        <v>27</v>
      </c>
      <c r="C11" s="4" t="s">
        <v>26</v>
      </c>
      <c r="D11" s="4" t="s">
        <v>50</v>
      </c>
      <c r="E11" s="4" t="s">
        <v>99</v>
      </c>
      <c r="F11" s="49" t="s">
        <v>100</v>
      </c>
      <c r="G11" s="49" t="s">
        <v>100</v>
      </c>
      <c r="H11" s="50" t="s">
        <v>101</v>
      </c>
    </row>
    <row r="12" spans="1:8" ht="13">
      <c r="A12" s="36"/>
      <c r="B12" s="33"/>
      <c r="C12" s="4"/>
      <c r="D12" s="4" t="s">
        <v>28</v>
      </c>
      <c r="E12" s="4" t="s">
        <v>102</v>
      </c>
      <c r="F12" s="49" t="s">
        <v>103</v>
      </c>
      <c r="G12" s="49" t="s">
        <v>104</v>
      </c>
      <c r="H12" s="50"/>
    </row>
    <row r="13" spans="1:8" ht="13.5" thickBot="1">
      <c r="A13" s="35"/>
      <c r="B13" s="34"/>
      <c r="C13" s="8"/>
      <c r="D13" s="8" t="s">
        <v>29</v>
      </c>
      <c r="E13" s="8" t="s">
        <v>29</v>
      </c>
      <c r="F13" s="51" t="s">
        <v>29</v>
      </c>
      <c r="G13" s="51" t="s">
        <v>29</v>
      </c>
      <c r="H13" s="52"/>
    </row>
    <row r="14" spans="1:8" ht="13.5" thickBot="1">
      <c r="A14" s="38">
        <v>1</v>
      </c>
      <c r="B14" s="40">
        <v>2</v>
      </c>
      <c r="C14" s="7">
        <v>3</v>
      </c>
      <c r="D14" s="7">
        <v>4</v>
      </c>
      <c r="E14" s="7">
        <v>5</v>
      </c>
      <c r="F14" s="53" t="s">
        <v>105</v>
      </c>
      <c r="G14" s="53" t="s">
        <v>106</v>
      </c>
      <c r="H14" s="54">
        <v>8</v>
      </c>
    </row>
    <row r="15" spans="1:8" ht="14.5">
      <c r="A15" s="16" t="s">
        <v>81</v>
      </c>
      <c r="B15" s="27">
        <v>80</v>
      </c>
      <c r="C15" s="28" t="s">
        <v>15</v>
      </c>
      <c r="D15" s="28"/>
      <c r="E15" s="55"/>
      <c r="F15" s="56">
        <f>E15*B15</f>
        <v>0</v>
      </c>
      <c r="G15" s="56">
        <f>B15*D15</f>
        <v>0</v>
      </c>
      <c r="H15" s="57"/>
    </row>
    <row r="16" spans="1:8" ht="14.5">
      <c r="A16" s="17" t="s">
        <v>82</v>
      </c>
      <c r="B16" s="23">
        <v>80</v>
      </c>
      <c r="C16" s="24" t="s">
        <v>15</v>
      </c>
      <c r="D16" s="58"/>
      <c r="E16" s="59"/>
      <c r="F16" s="56">
        <f t="shared" ref="F16:F18" si="0">E16*B16</f>
        <v>0</v>
      </c>
      <c r="G16" s="56">
        <f t="shared" ref="G16:G18" si="1">B16*D16</f>
        <v>0</v>
      </c>
      <c r="H16" s="60"/>
    </row>
    <row r="17" spans="1:8" ht="15" thickBot="1">
      <c r="A17" s="120" t="s">
        <v>94</v>
      </c>
      <c r="B17" s="25">
        <v>80</v>
      </c>
      <c r="C17" s="121" t="s">
        <v>15</v>
      </c>
      <c r="D17" s="121"/>
      <c r="E17" s="122"/>
      <c r="F17" s="123">
        <f t="shared" si="0"/>
        <v>0</v>
      </c>
      <c r="G17" s="123">
        <f t="shared" si="1"/>
        <v>0</v>
      </c>
      <c r="H17" s="124"/>
    </row>
    <row r="18" spans="1:8" ht="15" thickBot="1">
      <c r="A18" s="131" t="s">
        <v>83</v>
      </c>
      <c r="B18" s="125">
        <v>80</v>
      </c>
      <c r="C18" s="126" t="s">
        <v>15</v>
      </c>
      <c r="D18" s="126"/>
      <c r="E18" s="127"/>
      <c r="F18" s="129">
        <f t="shared" si="0"/>
        <v>0</v>
      </c>
      <c r="G18" s="129">
        <f t="shared" si="1"/>
        <v>0</v>
      </c>
      <c r="H18" s="128"/>
    </row>
    <row r="19" spans="1:8" ht="14.5">
      <c r="A19" s="132" t="s">
        <v>124</v>
      </c>
      <c r="B19" s="71"/>
      <c r="C19" s="71"/>
      <c r="D19" s="72"/>
      <c r="E19" s="73"/>
      <c r="F19" s="130">
        <f>SUM(F15:F18)</f>
        <v>0</v>
      </c>
      <c r="G19" s="130">
        <f>SUM(G15:G18)</f>
        <v>0</v>
      </c>
      <c r="H19" s="72"/>
    </row>
    <row r="23" spans="1:8">
      <c r="A23" s="105" t="s">
        <v>120</v>
      </c>
      <c r="B23" s="105"/>
      <c r="C23" s="105"/>
      <c r="D23" s="105"/>
      <c r="E23" s="105"/>
      <c r="F23" s="105"/>
    </row>
    <row r="24" spans="1:8">
      <c r="A24" s="105"/>
      <c r="B24" s="105"/>
      <c r="C24" s="105"/>
      <c r="D24" s="105"/>
      <c r="E24" s="105"/>
      <c r="F24" s="105"/>
    </row>
    <row r="25" spans="1:8">
      <c r="A25" s="105"/>
      <c r="B25" s="105"/>
      <c r="C25" s="105"/>
      <c r="D25" s="105"/>
      <c r="E25" s="105"/>
      <c r="F25" s="105"/>
    </row>
    <row r="26" spans="1:8">
      <c r="A26" s="105"/>
      <c r="B26" s="105"/>
      <c r="C26" s="105"/>
      <c r="D26" s="105"/>
      <c r="E26" s="105"/>
      <c r="F26" s="105"/>
    </row>
    <row r="27" spans="1:8">
      <c r="A27" s="105"/>
      <c r="B27" s="105"/>
      <c r="C27" s="105"/>
      <c r="D27" s="105" t="s">
        <v>110</v>
      </c>
      <c r="E27" s="105"/>
      <c r="F27" s="105"/>
    </row>
    <row r="28" spans="1:8">
      <c r="A28" s="105"/>
      <c r="B28" s="105"/>
      <c r="C28" s="105"/>
      <c r="D28" s="105"/>
      <c r="E28" s="105"/>
      <c r="F28" s="105"/>
    </row>
    <row r="29" spans="1:8">
      <c r="A29" s="105" t="s">
        <v>111</v>
      </c>
      <c r="B29" s="105"/>
      <c r="C29" s="105"/>
      <c r="D29" s="105"/>
      <c r="E29" s="105"/>
      <c r="F29" s="105" t="s">
        <v>112</v>
      </c>
    </row>
    <row r="30" spans="1:8">
      <c r="A30" s="105"/>
      <c r="B30" s="105"/>
      <c r="C30" s="105"/>
      <c r="D30" s="105"/>
      <c r="E30" s="105"/>
      <c r="F30" s="10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59"/>
  <sheetViews>
    <sheetView workbookViewId="0">
      <selection activeCell="C7" sqref="C7"/>
    </sheetView>
  </sheetViews>
  <sheetFormatPr defaultRowHeight="12.5"/>
  <cols>
    <col min="1" max="1" width="63.26953125" customWidth="1"/>
    <col min="2" max="2" width="10" customWidth="1"/>
    <col min="3" max="3" width="9.90625" customWidth="1"/>
    <col min="4" max="4" width="12.90625" customWidth="1"/>
    <col min="5" max="5" width="12.26953125" customWidth="1"/>
    <col min="6" max="6" width="17.36328125" customWidth="1"/>
    <col min="7" max="7" width="20.08984375" customWidth="1"/>
    <col min="8" max="8" width="16.453125" customWidth="1"/>
  </cols>
  <sheetData>
    <row r="1" spans="1:23" s="44" customFormat="1">
      <c r="A1" s="44" t="s">
        <v>113</v>
      </c>
      <c r="F1" s="44" t="s">
        <v>114</v>
      </c>
    </row>
    <row r="2" spans="1:23" s="44" customFormat="1">
      <c r="A2" s="44" t="s">
        <v>115</v>
      </c>
    </row>
    <row r="3" spans="1:23" s="44" customFormat="1">
      <c r="A3" s="44" t="s">
        <v>116</v>
      </c>
      <c r="F3" s="44" t="s">
        <v>117</v>
      </c>
    </row>
    <row r="4" spans="1:23" s="44" customFormat="1">
      <c r="A4" s="44" t="s">
        <v>118</v>
      </c>
    </row>
    <row r="5" spans="1:23" s="32" customFormat="1" ht="22.5" customHeight="1">
      <c r="A5" s="44" t="s">
        <v>119</v>
      </c>
      <c r="B5" s="44"/>
      <c r="C5" s="44"/>
      <c r="D5" s="44"/>
      <c r="E5" s="44"/>
      <c r="F5" s="44"/>
      <c r="G5" s="44"/>
      <c r="H5" s="44"/>
      <c r="I5" s="44"/>
    </row>
    <row r="6" spans="1:23" s="32" customFormat="1" ht="22.5" customHeight="1">
      <c r="C6" s="32" t="s">
        <v>109</v>
      </c>
    </row>
    <row r="7" spans="1:23" s="32" customFormat="1" ht="22.5" customHeight="1">
      <c r="C7" s="32" t="s">
        <v>126</v>
      </c>
    </row>
    <row r="8" spans="1:23" s="32" customFormat="1" ht="22.5" customHeight="1"/>
    <row r="9" spans="1:23" s="32" customFormat="1" ht="22.5" customHeight="1" thickBot="1"/>
    <row r="10" spans="1:23" s="2" customFormat="1" ht="12.75" customHeight="1">
      <c r="A10" s="12" t="s">
        <v>51</v>
      </c>
      <c r="B10" s="14" t="s">
        <v>47</v>
      </c>
      <c r="C10" s="3" t="s">
        <v>48</v>
      </c>
      <c r="D10" s="3" t="s">
        <v>49</v>
      </c>
      <c r="E10" s="3" t="s">
        <v>96</v>
      </c>
      <c r="F10" s="47" t="s">
        <v>97</v>
      </c>
      <c r="G10" s="47" t="s">
        <v>97</v>
      </c>
      <c r="H10" s="48" t="s">
        <v>98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2" customFormat="1" ht="12.75" customHeight="1">
      <c r="A11" s="11"/>
      <c r="B11" s="6" t="s">
        <v>27</v>
      </c>
      <c r="C11" s="4" t="s">
        <v>26</v>
      </c>
      <c r="D11" s="4" t="s">
        <v>50</v>
      </c>
      <c r="E11" s="4" t="s">
        <v>99</v>
      </c>
      <c r="F11" s="49" t="s">
        <v>100</v>
      </c>
      <c r="G11" s="49" t="s">
        <v>100</v>
      </c>
      <c r="H11" s="50" t="s">
        <v>101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2" customFormat="1" ht="12.75" customHeight="1">
      <c r="A12" s="11"/>
      <c r="B12" s="6"/>
      <c r="C12" s="4"/>
      <c r="D12" s="4" t="s">
        <v>28</v>
      </c>
      <c r="E12" s="4" t="s">
        <v>102</v>
      </c>
      <c r="F12" s="49" t="s">
        <v>103</v>
      </c>
      <c r="G12" s="49" t="s">
        <v>104</v>
      </c>
      <c r="H12" s="50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s="2" customFormat="1" ht="12.75" customHeight="1" thickBot="1">
      <c r="A13" s="10"/>
      <c r="B13" s="9"/>
      <c r="C13" s="8"/>
      <c r="D13" s="8" t="s">
        <v>29</v>
      </c>
      <c r="E13" s="8" t="s">
        <v>29</v>
      </c>
      <c r="F13" s="51" t="s">
        <v>29</v>
      </c>
      <c r="G13" s="51" t="s">
        <v>29</v>
      </c>
      <c r="H13" s="52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s="2" customFormat="1" ht="12.75" customHeight="1" thickBot="1">
      <c r="A14" s="37">
        <v>1</v>
      </c>
      <c r="B14" s="14">
        <v>2</v>
      </c>
      <c r="C14" s="3">
        <v>3</v>
      </c>
      <c r="D14" s="7">
        <v>4</v>
      </c>
      <c r="E14" s="7">
        <v>5</v>
      </c>
      <c r="F14" s="53" t="s">
        <v>105</v>
      </c>
      <c r="G14" s="53" t="s">
        <v>106</v>
      </c>
      <c r="H14" s="54">
        <v>8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s="44" customFormat="1" ht="12.75" customHeight="1" thickBot="1">
      <c r="A15" s="95"/>
      <c r="B15" s="96"/>
      <c r="C15" s="97"/>
      <c r="D15" s="97"/>
      <c r="E15" s="97"/>
      <c r="F15" s="98"/>
      <c r="G15" s="98"/>
      <c r="H15" s="99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</row>
    <row r="16" spans="1:23" s="41" customFormat="1" ht="15.75" customHeight="1" thickBot="1">
      <c r="A16" s="45" t="s">
        <v>95</v>
      </c>
      <c r="B16" s="93">
        <v>300</v>
      </c>
      <c r="C16" s="94" t="s">
        <v>15</v>
      </c>
      <c r="D16" s="92"/>
      <c r="E16" s="92"/>
      <c r="F16" s="102">
        <f>E16*B16</f>
        <v>0</v>
      </c>
      <c r="G16" s="102">
        <f>B16*D16</f>
        <v>0</v>
      </c>
      <c r="H16" s="92"/>
    </row>
    <row r="17" spans="1:8" ht="12.75" customHeight="1">
      <c r="A17" s="20" t="s">
        <v>45</v>
      </c>
      <c r="B17" s="27">
        <v>200</v>
      </c>
      <c r="C17" s="89" t="s">
        <v>15</v>
      </c>
      <c r="D17" s="92"/>
      <c r="E17" s="92"/>
      <c r="F17" s="102">
        <f t="shared" ref="F17:F42" si="0">E17*B17</f>
        <v>0</v>
      </c>
      <c r="G17" s="102">
        <f t="shared" ref="G17:G42" si="1">B17*D17</f>
        <v>0</v>
      </c>
      <c r="H17" s="92"/>
    </row>
    <row r="18" spans="1:8" ht="12.75" customHeight="1">
      <c r="A18" s="18" t="s">
        <v>54</v>
      </c>
      <c r="B18" s="23">
        <v>70</v>
      </c>
      <c r="C18" s="90" t="s">
        <v>15</v>
      </c>
      <c r="D18" s="92"/>
      <c r="E18" s="92"/>
      <c r="F18" s="102">
        <f t="shared" si="0"/>
        <v>0</v>
      </c>
      <c r="G18" s="102">
        <f t="shared" si="1"/>
        <v>0</v>
      </c>
      <c r="H18" s="92"/>
    </row>
    <row r="19" spans="1:8" ht="12.75" customHeight="1">
      <c r="A19" s="18" t="s">
        <v>92</v>
      </c>
      <c r="B19" s="23">
        <v>40</v>
      </c>
      <c r="C19" s="90" t="s">
        <v>15</v>
      </c>
      <c r="D19" s="92"/>
      <c r="E19" s="92"/>
      <c r="F19" s="102">
        <f t="shared" si="0"/>
        <v>0</v>
      </c>
      <c r="G19" s="102">
        <f t="shared" si="1"/>
        <v>0</v>
      </c>
      <c r="H19" s="92"/>
    </row>
    <row r="20" spans="1:8" ht="12.75" customHeight="1">
      <c r="A20" s="18" t="s">
        <v>39</v>
      </c>
      <c r="B20" s="23">
        <v>10</v>
      </c>
      <c r="C20" s="90" t="s">
        <v>15</v>
      </c>
      <c r="D20" s="92"/>
      <c r="E20" s="92"/>
      <c r="F20" s="102">
        <f t="shared" si="0"/>
        <v>0</v>
      </c>
      <c r="G20" s="102">
        <f t="shared" si="1"/>
        <v>0</v>
      </c>
      <c r="H20" s="92"/>
    </row>
    <row r="21" spans="1:8" ht="14.25" customHeight="1">
      <c r="A21" s="18" t="s">
        <v>5</v>
      </c>
      <c r="B21" s="23">
        <v>10</v>
      </c>
      <c r="C21" s="90" t="s">
        <v>15</v>
      </c>
      <c r="D21" s="92"/>
      <c r="E21" s="92"/>
      <c r="F21" s="102">
        <f t="shared" si="0"/>
        <v>0</v>
      </c>
      <c r="G21" s="102">
        <f t="shared" si="1"/>
        <v>0</v>
      </c>
      <c r="H21" s="92"/>
    </row>
    <row r="22" spans="1:8" ht="14.25" customHeight="1">
      <c r="A22" s="18" t="s">
        <v>42</v>
      </c>
      <c r="B22" s="23">
        <v>6</v>
      </c>
      <c r="C22" s="90" t="s">
        <v>15</v>
      </c>
      <c r="D22" s="92"/>
      <c r="E22" s="92"/>
      <c r="F22" s="102">
        <f t="shared" si="0"/>
        <v>0</v>
      </c>
      <c r="G22" s="102">
        <f t="shared" si="1"/>
        <v>0</v>
      </c>
      <c r="H22" s="92"/>
    </row>
    <row r="23" spans="1:8" ht="12.75" customHeight="1">
      <c r="A23" s="18" t="s">
        <v>40</v>
      </c>
      <c r="B23" s="23">
        <v>10</v>
      </c>
      <c r="C23" s="90" t="s">
        <v>15</v>
      </c>
      <c r="D23" s="92"/>
      <c r="E23" s="92"/>
      <c r="F23" s="102">
        <f t="shared" si="0"/>
        <v>0</v>
      </c>
      <c r="G23" s="102">
        <f t="shared" si="1"/>
        <v>0</v>
      </c>
      <c r="H23" s="92"/>
    </row>
    <row r="24" spans="1:8" ht="12.75" customHeight="1">
      <c r="A24" s="18" t="s">
        <v>36</v>
      </c>
      <c r="B24" s="23">
        <v>30</v>
      </c>
      <c r="C24" s="90" t="s">
        <v>15</v>
      </c>
      <c r="D24" s="92"/>
      <c r="E24" s="92"/>
      <c r="F24" s="102">
        <f t="shared" si="0"/>
        <v>0</v>
      </c>
      <c r="G24" s="102">
        <f t="shared" si="1"/>
        <v>0</v>
      </c>
      <c r="H24" s="92"/>
    </row>
    <row r="25" spans="1:8" ht="12.75" customHeight="1">
      <c r="A25" s="18" t="s">
        <v>93</v>
      </c>
      <c r="B25" s="23">
        <v>10</v>
      </c>
      <c r="C25" s="90" t="s">
        <v>15</v>
      </c>
      <c r="D25" s="92"/>
      <c r="E25" s="92"/>
      <c r="F25" s="102">
        <f t="shared" si="0"/>
        <v>0</v>
      </c>
      <c r="G25" s="102">
        <f t="shared" si="1"/>
        <v>0</v>
      </c>
      <c r="H25" s="92"/>
    </row>
    <row r="26" spans="1:8" ht="12.75" customHeight="1">
      <c r="A26" s="18" t="s">
        <v>37</v>
      </c>
      <c r="B26" s="23">
        <v>60</v>
      </c>
      <c r="C26" s="90" t="s">
        <v>15</v>
      </c>
      <c r="D26" s="92"/>
      <c r="E26" s="92"/>
      <c r="F26" s="102">
        <f t="shared" si="0"/>
        <v>0</v>
      </c>
      <c r="G26" s="102">
        <f t="shared" si="1"/>
        <v>0</v>
      </c>
      <c r="H26" s="92"/>
    </row>
    <row r="27" spans="1:8" ht="12.75" customHeight="1">
      <c r="A27" s="18" t="s">
        <v>4</v>
      </c>
      <c r="B27" s="23">
        <v>600</v>
      </c>
      <c r="C27" s="90" t="s">
        <v>15</v>
      </c>
      <c r="D27" s="92"/>
      <c r="E27" s="92"/>
      <c r="F27" s="102">
        <f t="shared" si="0"/>
        <v>0</v>
      </c>
      <c r="G27" s="102">
        <f t="shared" si="1"/>
        <v>0</v>
      </c>
      <c r="H27" s="92"/>
    </row>
    <row r="28" spans="1:8" ht="12.75" customHeight="1">
      <c r="A28" s="18" t="s">
        <v>41</v>
      </c>
      <c r="B28" s="23">
        <v>50</v>
      </c>
      <c r="C28" s="90" t="s">
        <v>15</v>
      </c>
      <c r="D28" s="92"/>
      <c r="E28" s="92"/>
      <c r="F28" s="102">
        <f t="shared" si="0"/>
        <v>0</v>
      </c>
      <c r="G28" s="102">
        <f t="shared" si="1"/>
        <v>0</v>
      </c>
      <c r="H28" s="92"/>
    </row>
    <row r="29" spans="1:8" ht="12.75" customHeight="1">
      <c r="A29" s="18" t="s">
        <v>38</v>
      </c>
      <c r="B29" s="23">
        <v>100</v>
      </c>
      <c r="C29" s="90" t="s">
        <v>15</v>
      </c>
      <c r="D29" s="92"/>
      <c r="E29" s="92"/>
      <c r="F29" s="102">
        <f t="shared" si="0"/>
        <v>0</v>
      </c>
      <c r="G29" s="102">
        <f t="shared" si="1"/>
        <v>0</v>
      </c>
      <c r="H29" s="92"/>
    </row>
    <row r="30" spans="1:8" ht="12.75" customHeight="1">
      <c r="A30" s="18" t="s">
        <v>46</v>
      </c>
      <c r="B30" s="23">
        <v>10</v>
      </c>
      <c r="C30" s="90" t="s">
        <v>15</v>
      </c>
      <c r="D30" s="92"/>
      <c r="E30" s="92"/>
      <c r="F30" s="102">
        <f t="shared" si="0"/>
        <v>0</v>
      </c>
      <c r="G30" s="102">
        <f t="shared" si="1"/>
        <v>0</v>
      </c>
      <c r="H30" s="92"/>
    </row>
    <row r="31" spans="1:8" ht="12.75" customHeight="1">
      <c r="A31" s="18" t="s">
        <v>44</v>
      </c>
      <c r="B31" s="23">
        <v>100</v>
      </c>
      <c r="C31" s="90" t="s">
        <v>16</v>
      </c>
      <c r="D31" s="92"/>
      <c r="E31" s="92"/>
      <c r="F31" s="102">
        <f t="shared" si="0"/>
        <v>0</v>
      </c>
      <c r="G31" s="102">
        <f t="shared" si="1"/>
        <v>0</v>
      </c>
      <c r="H31" s="92"/>
    </row>
    <row r="32" spans="1:8" ht="12.75" customHeight="1">
      <c r="A32" s="18" t="s">
        <v>3</v>
      </c>
      <c r="B32" s="23">
        <v>300</v>
      </c>
      <c r="C32" s="90" t="s">
        <v>15</v>
      </c>
      <c r="D32" s="92"/>
      <c r="E32" s="92"/>
      <c r="F32" s="102">
        <f t="shared" si="0"/>
        <v>0</v>
      </c>
      <c r="G32" s="102">
        <f t="shared" si="1"/>
        <v>0</v>
      </c>
      <c r="H32" s="92"/>
    </row>
    <row r="33" spans="1:8" ht="17.25" customHeight="1">
      <c r="A33" s="18" t="s">
        <v>77</v>
      </c>
      <c r="B33" s="23">
        <v>480</v>
      </c>
      <c r="C33" s="90" t="s">
        <v>15</v>
      </c>
      <c r="D33" s="92"/>
      <c r="E33" s="92"/>
      <c r="F33" s="102">
        <f t="shared" si="0"/>
        <v>0</v>
      </c>
      <c r="G33" s="102">
        <f t="shared" si="1"/>
        <v>0</v>
      </c>
      <c r="H33" s="92"/>
    </row>
    <row r="34" spans="1:8" ht="12.75" customHeight="1">
      <c r="A34" s="18" t="s">
        <v>35</v>
      </c>
      <c r="B34" s="23">
        <v>800</v>
      </c>
      <c r="C34" s="90" t="s">
        <v>15</v>
      </c>
      <c r="D34" s="92"/>
      <c r="E34" s="92"/>
      <c r="F34" s="102">
        <f>E34*B34</f>
        <v>0</v>
      </c>
      <c r="G34" s="102">
        <f t="shared" si="1"/>
        <v>0</v>
      </c>
      <c r="H34" s="92"/>
    </row>
    <row r="35" spans="1:8" ht="18.75" customHeight="1">
      <c r="A35" s="18" t="s">
        <v>56</v>
      </c>
      <c r="B35" s="23">
        <v>200</v>
      </c>
      <c r="C35" s="90" t="s">
        <v>15</v>
      </c>
      <c r="D35" s="92"/>
      <c r="E35" s="92"/>
      <c r="F35" s="102">
        <f t="shared" si="0"/>
        <v>0</v>
      </c>
      <c r="G35" s="102">
        <f t="shared" si="1"/>
        <v>0</v>
      </c>
      <c r="H35" s="92"/>
    </row>
    <row r="36" spans="1:8" ht="16.5" customHeight="1">
      <c r="A36" s="18" t="s">
        <v>55</v>
      </c>
      <c r="B36" s="23">
        <v>70</v>
      </c>
      <c r="C36" s="90" t="s">
        <v>15</v>
      </c>
      <c r="D36" s="92"/>
      <c r="E36" s="92"/>
      <c r="F36" s="102">
        <f t="shared" si="0"/>
        <v>0</v>
      </c>
      <c r="G36" s="102">
        <f t="shared" si="1"/>
        <v>0</v>
      </c>
      <c r="H36" s="92"/>
    </row>
    <row r="37" spans="1:8" ht="13.5" customHeight="1">
      <c r="A37" s="18" t="s">
        <v>59</v>
      </c>
      <c r="B37" s="23">
        <v>20</v>
      </c>
      <c r="C37" s="90" t="s">
        <v>15</v>
      </c>
      <c r="D37" s="92"/>
      <c r="E37" s="92"/>
      <c r="F37" s="102">
        <f t="shared" si="0"/>
        <v>0</v>
      </c>
      <c r="G37" s="102">
        <f t="shared" si="1"/>
        <v>0</v>
      </c>
      <c r="H37" s="92"/>
    </row>
    <row r="38" spans="1:8" ht="14.25" customHeight="1">
      <c r="A38" s="18" t="s">
        <v>76</v>
      </c>
      <c r="B38" s="23">
        <v>400</v>
      </c>
      <c r="C38" s="90" t="s">
        <v>15</v>
      </c>
      <c r="D38" s="92"/>
      <c r="E38" s="92"/>
      <c r="F38" s="102">
        <f t="shared" si="0"/>
        <v>0</v>
      </c>
      <c r="G38" s="102">
        <f t="shared" si="1"/>
        <v>0</v>
      </c>
      <c r="H38" s="92"/>
    </row>
    <row r="39" spans="1:8" ht="12.75" customHeight="1">
      <c r="A39" s="18" t="s">
        <v>34</v>
      </c>
      <c r="B39" s="23">
        <v>600</v>
      </c>
      <c r="C39" s="90" t="s">
        <v>15</v>
      </c>
      <c r="D39" s="92"/>
      <c r="E39" s="92"/>
      <c r="F39" s="102">
        <f t="shared" si="0"/>
        <v>0</v>
      </c>
      <c r="G39" s="102">
        <f t="shared" si="1"/>
        <v>0</v>
      </c>
      <c r="H39" s="92"/>
    </row>
    <row r="40" spans="1:8" ht="12.75" customHeight="1">
      <c r="A40" s="18" t="s">
        <v>43</v>
      </c>
      <c r="B40" s="23">
        <v>200</v>
      </c>
      <c r="C40" s="90" t="s">
        <v>15</v>
      </c>
      <c r="D40" s="92"/>
      <c r="E40" s="92"/>
      <c r="F40" s="102">
        <f t="shared" si="0"/>
        <v>0</v>
      </c>
      <c r="G40" s="102">
        <f t="shared" si="1"/>
        <v>0</v>
      </c>
      <c r="H40" s="92"/>
    </row>
    <row r="41" spans="1:8" ht="12.75" customHeight="1">
      <c r="A41" s="18" t="s">
        <v>60</v>
      </c>
      <c r="B41" s="23">
        <v>40</v>
      </c>
      <c r="C41" s="90" t="s">
        <v>16</v>
      </c>
      <c r="D41" s="92"/>
      <c r="E41" s="92"/>
      <c r="F41" s="102">
        <f t="shared" si="0"/>
        <v>0</v>
      </c>
      <c r="G41" s="102">
        <f t="shared" si="1"/>
        <v>0</v>
      </c>
      <c r="H41" s="92"/>
    </row>
    <row r="42" spans="1:8" ht="12.75" customHeight="1" thickBot="1">
      <c r="A42" s="19" t="s">
        <v>2</v>
      </c>
      <c r="B42" s="31">
        <v>100</v>
      </c>
      <c r="C42" s="91" t="s">
        <v>15</v>
      </c>
      <c r="D42" s="92"/>
      <c r="E42" s="92"/>
      <c r="F42" s="102">
        <f t="shared" si="0"/>
        <v>0</v>
      </c>
      <c r="G42" s="102">
        <f t="shared" si="1"/>
        <v>0</v>
      </c>
      <c r="H42" s="92"/>
    </row>
    <row r="43" spans="1:8" s="44" customFormat="1" ht="20.5" customHeight="1">
      <c r="A43" s="68" t="s">
        <v>121</v>
      </c>
      <c r="B43" s="116"/>
      <c r="C43" s="117"/>
      <c r="D43" s="77"/>
      <c r="E43" s="78"/>
      <c r="F43" s="79">
        <f>SUM(F16:F42)</f>
        <v>0</v>
      </c>
      <c r="G43" s="80">
        <f>SUM(G16:G42)</f>
        <v>0</v>
      </c>
      <c r="H43" s="42"/>
    </row>
    <row r="44" spans="1:8" ht="19.5" customHeight="1"/>
    <row r="45" spans="1:8" ht="12.75" customHeight="1"/>
    <row r="46" spans="1:8" ht="12.75" customHeight="1"/>
    <row r="47" spans="1:8" ht="12.75" customHeight="1"/>
    <row r="48" spans="1:8" ht="12.75" customHeight="1"/>
    <row r="49" spans="1:7" ht="12.75" customHeight="1"/>
    <row r="50" spans="1:7" ht="12.75" customHeight="1"/>
    <row r="51" spans="1:7" ht="12.75" customHeight="1"/>
    <row r="52" spans="1:7" ht="12.75" customHeight="1">
      <c r="A52" s="44" t="s">
        <v>120</v>
      </c>
      <c r="B52" s="44"/>
      <c r="C52" s="44"/>
      <c r="D52" s="44"/>
      <c r="E52" s="44"/>
      <c r="F52" s="44"/>
      <c r="G52" s="44"/>
    </row>
    <row r="53" spans="1:7" ht="12.75" customHeight="1">
      <c r="A53" s="44"/>
      <c r="B53" s="44"/>
      <c r="C53" s="44"/>
      <c r="D53" s="44"/>
      <c r="E53" s="44"/>
      <c r="F53" s="44"/>
      <c r="G53" s="44"/>
    </row>
    <row r="54" spans="1:7" ht="12.75" customHeight="1">
      <c r="A54" s="44"/>
      <c r="B54" s="44"/>
      <c r="C54" s="44"/>
      <c r="D54" s="44"/>
      <c r="E54" s="44"/>
      <c r="F54" s="44"/>
      <c r="G54" s="44"/>
    </row>
    <row r="55" spans="1:7" ht="12.75" customHeight="1">
      <c r="A55" s="44"/>
      <c r="B55" s="44"/>
      <c r="C55" s="44"/>
      <c r="D55" s="44"/>
      <c r="E55" s="44"/>
      <c r="F55" s="44"/>
      <c r="G55" s="44"/>
    </row>
    <row r="56" spans="1:7" ht="12.75" customHeight="1">
      <c r="A56" s="44"/>
      <c r="B56" s="44"/>
      <c r="C56" s="44"/>
      <c r="D56" s="44" t="s">
        <v>110</v>
      </c>
      <c r="E56" s="44"/>
      <c r="F56" s="44"/>
      <c r="G56" s="44"/>
    </row>
    <row r="57" spans="1:7" ht="12.75" customHeight="1">
      <c r="A57" s="44"/>
      <c r="B57" s="44"/>
      <c r="C57" s="44"/>
      <c r="D57" s="44"/>
      <c r="E57" s="44"/>
      <c r="F57" s="44"/>
      <c r="G57" s="44"/>
    </row>
    <row r="58" spans="1:7" ht="12.75" customHeight="1">
      <c r="A58" s="44" t="s">
        <v>111</v>
      </c>
      <c r="B58" s="44"/>
      <c r="C58" s="44"/>
      <c r="D58" s="44"/>
      <c r="E58" s="44"/>
      <c r="F58" s="44" t="s">
        <v>112</v>
      </c>
      <c r="G58" s="44"/>
    </row>
    <row r="59" spans="1:7">
      <c r="A59" s="44"/>
      <c r="B59" s="44"/>
      <c r="C59" s="44"/>
      <c r="D59" s="44"/>
      <c r="E59" s="44"/>
      <c r="F59" s="44"/>
      <c r="G59" s="44"/>
    </row>
  </sheetData>
  <sortState ref="A18:G43">
    <sortCondition ref="A18"/>
  </sortState>
  <mergeCells count="1">
    <mergeCell ref="B43:C43"/>
  </mergeCells>
  <pageMargins left="0.74803149606299213" right="0.74803149606299213" top="0.98425196850393704" bottom="0.98425196850393704" header="0" footer="0"/>
  <pageSetup paperSize="9" scale="99" fitToHeight="0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5"/>
  <sheetViews>
    <sheetView topLeftCell="A46" workbookViewId="0">
      <selection activeCell="C7" sqref="C7"/>
    </sheetView>
  </sheetViews>
  <sheetFormatPr defaultRowHeight="12.5"/>
  <cols>
    <col min="1" max="1" width="65.7265625" customWidth="1"/>
    <col min="7" max="7" width="11.26953125" customWidth="1"/>
    <col min="8" max="8" width="19.453125" customWidth="1"/>
  </cols>
  <sheetData>
    <row r="1" spans="1:8">
      <c r="A1" s="105" t="s">
        <v>113</v>
      </c>
      <c r="B1" s="105"/>
      <c r="C1" s="105"/>
      <c r="D1" s="105"/>
      <c r="E1" s="105"/>
      <c r="F1" s="105" t="s">
        <v>114</v>
      </c>
      <c r="G1" s="105"/>
      <c r="H1" s="105"/>
    </row>
    <row r="2" spans="1:8">
      <c r="A2" s="105" t="s">
        <v>115</v>
      </c>
      <c r="B2" s="105"/>
      <c r="C2" s="105"/>
      <c r="D2" s="105"/>
      <c r="E2" s="105"/>
      <c r="F2" s="105"/>
      <c r="G2" s="105"/>
      <c r="H2" s="105"/>
    </row>
    <row r="3" spans="1:8">
      <c r="A3" s="105" t="s">
        <v>116</v>
      </c>
      <c r="B3" s="105"/>
      <c r="C3" s="105"/>
      <c r="D3" s="105"/>
      <c r="E3" s="105"/>
      <c r="F3" s="105" t="s">
        <v>117</v>
      </c>
      <c r="G3" s="105"/>
      <c r="H3" s="105"/>
    </row>
    <row r="4" spans="1:8">
      <c r="A4" s="105" t="s">
        <v>118</v>
      </c>
      <c r="B4" s="105"/>
      <c r="C4" s="105"/>
      <c r="D4" s="105"/>
      <c r="E4" s="105"/>
      <c r="F4" s="105"/>
      <c r="G4" s="105"/>
      <c r="H4" s="105"/>
    </row>
    <row r="5" spans="1:8">
      <c r="A5" s="105" t="s">
        <v>119</v>
      </c>
      <c r="B5" s="105"/>
      <c r="C5" s="105"/>
      <c r="D5" s="105"/>
      <c r="E5" s="105"/>
      <c r="F5" s="105"/>
      <c r="G5" s="105"/>
      <c r="H5" s="105"/>
    </row>
    <row r="6" spans="1:8" ht="18">
      <c r="A6" s="32"/>
      <c r="B6" s="32"/>
      <c r="C6" s="32" t="s">
        <v>109</v>
      </c>
      <c r="D6" s="32"/>
      <c r="E6" s="32"/>
      <c r="F6" s="32"/>
      <c r="G6" s="32"/>
      <c r="H6" s="32"/>
    </row>
    <row r="7" spans="1:8" ht="18">
      <c r="A7" s="32"/>
      <c r="B7" s="32"/>
      <c r="C7" s="32" t="s">
        <v>122</v>
      </c>
      <c r="D7" s="32"/>
      <c r="E7" s="32"/>
      <c r="F7" s="32"/>
      <c r="G7" s="32"/>
      <c r="H7" s="32"/>
    </row>
    <row r="9" spans="1:8" ht="13" thickBot="1"/>
    <row r="10" spans="1:8" ht="13">
      <c r="A10" s="37" t="s">
        <v>51</v>
      </c>
      <c r="B10" s="39" t="s">
        <v>47</v>
      </c>
      <c r="C10" s="3" t="s">
        <v>48</v>
      </c>
      <c r="D10" s="3" t="s">
        <v>49</v>
      </c>
      <c r="E10" s="3" t="s">
        <v>96</v>
      </c>
      <c r="F10" s="47" t="s">
        <v>97</v>
      </c>
      <c r="G10" s="47" t="s">
        <v>97</v>
      </c>
      <c r="H10" s="48" t="s">
        <v>98</v>
      </c>
    </row>
    <row r="11" spans="1:8" ht="13">
      <c r="A11" s="36"/>
      <c r="B11" s="33" t="s">
        <v>27</v>
      </c>
      <c r="C11" s="4" t="s">
        <v>26</v>
      </c>
      <c r="D11" s="4" t="s">
        <v>50</v>
      </c>
      <c r="E11" s="4" t="s">
        <v>99</v>
      </c>
      <c r="F11" s="49" t="s">
        <v>100</v>
      </c>
      <c r="G11" s="49" t="s">
        <v>100</v>
      </c>
      <c r="H11" s="50" t="s">
        <v>101</v>
      </c>
    </row>
    <row r="12" spans="1:8" ht="13">
      <c r="A12" s="36"/>
      <c r="B12" s="33"/>
      <c r="C12" s="4"/>
      <c r="D12" s="4" t="s">
        <v>28</v>
      </c>
      <c r="E12" s="4" t="s">
        <v>102</v>
      </c>
      <c r="F12" s="49" t="s">
        <v>103</v>
      </c>
      <c r="G12" s="49" t="s">
        <v>104</v>
      </c>
      <c r="H12" s="50"/>
    </row>
    <row r="13" spans="1:8" ht="13.5" thickBot="1">
      <c r="A13" s="35"/>
      <c r="B13" s="34"/>
      <c r="C13" s="8"/>
      <c r="D13" s="8" t="s">
        <v>29</v>
      </c>
      <c r="E13" s="8" t="s">
        <v>29</v>
      </c>
      <c r="F13" s="51" t="s">
        <v>29</v>
      </c>
      <c r="G13" s="51" t="s">
        <v>29</v>
      </c>
      <c r="H13" s="52"/>
    </row>
    <row r="14" spans="1:8" ht="13.5" thickBot="1">
      <c r="A14" s="37">
        <v>1</v>
      </c>
      <c r="B14" s="39">
        <v>2</v>
      </c>
      <c r="C14" s="3">
        <v>3</v>
      </c>
      <c r="D14" s="7">
        <v>4</v>
      </c>
      <c r="E14" s="7">
        <v>5</v>
      </c>
      <c r="F14" s="53" t="s">
        <v>105</v>
      </c>
      <c r="G14" s="53" t="s">
        <v>106</v>
      </c>
      <c r="H14" s="54">
        <v>8</v>
      </c>
    </row>
    <row r="15" spans="1:8" ht="14.5">
      <c r="A15" s="118" t="s">
        <v>79</v>
      </c>
      <c r="B15" s="58">
        <v>100</v>
      </c>
      <c r="C15" s="58" t="s">
        <v>15</v>
      </c>
      <c r="D15" s="92"/>
      <c r="E15" s="92"/>
      <c r="F15" s="102">
        <f>E15*B15</f>
        <v>0</v>
      </c>
      <c r="G15" s="102">
        <f>B15*D15</f>
        <v>0</v>
      </c>
      <c r="H15" s="92"/>
    </row>
    <row r="16" spans="1:8" ht="14.5">
      <c r="A16" s="15" t="s">
        <v>80</v>
      </c>
      <c r="B16" s="58">
        <v>100</v>
      </c>
      <c r="C16" s="58" t="s">
        <v>15</v>
      </c>
      <c r="D16" s="92"/>
      <c r="E16" s="92"/>
      <c r="F16" s="102">
        <f>E16*B16</f>
        <v>0</v>
      </c>
      <c r="G16" s="102">
        <f>B16*D16</f>
        <v>0</v>
      </c>
      <c r="H16" s="92"/>
    </row>
    <row r="17" spans="1:8" ht="15" thickBot="1">
      <c r="A17" s="15" t="s">
        <v>78</v>
      </c>
      <c r="B17" s="58">
        <v>100</v>
      </c>
      <c r="C17" s="58" t="s">
        <v>15</v>
      </c>
      <c r="D17" s="92"/>
      <c r="E17" s="92"/>
      <c r="F17" s="119">
        <f>E17*B17</f>
        <v>0</v>
      </c>
      <c r="G17" s="102">
        <f>B17*D17</f>
        <v>0</v>
      </c>
      <c r="H17" s="92"/>
    </row>
    <row r="18" spans="1:8" ht="15" thickBot="1">
      <c r="A18" s="68" t="s">
        <v>108</v>
      </c>
      <c r="B18" s="103"/>
      <c r="C18" s="104"/>
      <c r="D18" s="77"/>
      <c r="E18" s="78"/>
      <c r="F18" s="101">
        <f>SUM(F15:F17)</f>
        <v>0</v>
      </c>
      <c r="G18" s="100">
        <f>SUM(G15:G17)</f>
        <v>0</v>
      </c>
      <c r="H18" s="42"/>
    </row>
    <row r="28" spans="1:8">
      <c r="A28" s="105" t="s">
        <v>120</v>
      </c>
      <c r="B28" s="105"/>
      <c r="C28" s="105"/>
      <c r="D28" s="105"/>
      <c r="E28" s="105"/>
      <c r="F28" s="105"/>
      <c r="G28" s="105"/>
    </row>
    <row r="29" spans="1:8">
      <c r="A29" s="105"/>
      <c r="B29" s="105"/>
      <c r="C29" s="105"/>
      <c r="D29" s="105"/>
      <c r="E29" s="105"/>
      <c r="F29" s="105"/>
      <c r="G29" s="105"/>
    </row>
    <row r="30" spans="1:8">
      <c r="A30" s="105"/>
      <c r="B30" s="105"/>
      <c r="C30" s="105"/>
      <c r="D30" s="105"/>
      <c r="E30" s="105"/>
      <c r="F30" s="105"/>
      <c r="G30" s="105"/>
    </row>
    <row r="31" spans="1:8">
      <c r="A31" s="105"/>
      <c r="B31" s="105"/>
      <c r="C31" s="105"/>
      <c r="D31" s="105"/>
      <c r="E31" s="105"/>
      <c r="F31" s="105"/>
      <c r="G31" s="105"/>
    </row>
    <row r="32" spans="1:8">
      <c r="A32" s="105"/>
      <c r="B32" s="105"/>
      <c r="C32" s="105"/>
      <c r="D32" s="105" t="s">
        <v>110</v>
      </c>
      <c r="E32" s="105"/>
      <c r="F32" s="105"/>
      <c r="G32" s="105"/>
    </row>
    <row r="33" spans="1:7">
      <c r="A33" s="105"/>
      <c r="B33" s="105"/>
      <c r="C33" s="105"/>
      <c r="D33" s="105"/>
      <c r="E33" s="105"/>
      <c r="F33" s="105"/>
      <c r="G33" s="105"/>
    </row>
    <row r="34" spans="1:7">
      <c r="A34" s="105" t="s">
        <v>111</v>
      </c>
      <c r="B34" s="105"/>
      <c r="C34" s="105"/>
      <c r="D34" s="105"/>
      <c r="E34" s="105"/>
      <c r="F34" s="105" t="s">
        <v>112</v>
      </c>
      <c r="G34" s="105"/>
    </row>
    <row r="35" spans="1:7">
      <c r="A35" s="105"/>
      <c r="B35" s="105"/>
      <c r="C35" s="105"/>
      <c r="D35" s="105"/>
      <c r="E35" s="105"/>
      <c r="F35" s="105"/>
      <c r="G35" s="105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Meso in izdelki</vt:lpstr>
      <vt:lpstr>Bio goveje meso in mesni izdelk</vt:lpstr>
      <vt:lpstr>Perutnina in izdelki</vt:lpstr>
      <vt:lpstr>Bio perutninsko meso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 VRTEC DOMŽALE</dc:title>
  <dc:creator>NJ</dc:creator>
  <cp:lastModifiedBy>Naročila-OŠ Dragomelj</cp:lastModifiedBy>
  <cp:lastPrinted>2020-06-09T09:04:21Z</cp:lastPrinted>
  <dcterms:created xsi:type="dcterms:W3CDTF">2003-09-11T05:25:30Z</dcterms:created>
  <dcterms:modified xsi:type="dcterms:W3CDTF">2020-10-05T07:47:25Z</dcterms:modified>
</cp:coreProperties>
</file>